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ՏԱԹԵՎ\2026\ԵՔ-ԳՀԱՇՁԲ-Աշխատանք\ԵՔ-ԳՀԱՇՁԲ-26-59 Նոր Նորք վ-շ 12 բակ\Հայտ պս\8d833ebf14e2409adc5eba71524541d679c272ecec0912411c4db99d86f743a2\"/>
    </mc:Choice>
  </mc:AlternateContent>
  <xr:revisionPtr revIDLastSave="0" documentId="13_ncr:1_{E8D049F7-406A-4C22-BFBD-7E72727CCD67}" xr6:coauthVersionLast="47" xr6:coauthVersionMax="47" xr10:uidLastSave="{00000000-0000-0000-0000-000000000000}"/>
  <bookViews>
    <workbookView xWindow="-109" yWindow="-109" windowWidth="26301" windowHeight="14305" tabRatio="905" xr2:uid="{00000000-000D-0000-FFFF-FFFF00000000}"/>
  </bookViews>
  <sheets>
    <sheet name="Ved. h.." sheetId="43" r:id="rId1"/>
    <sheet name="Вед. по руск." sheetId="45" r:id="rId2"/>
  </sheets>
  <definedNames>
    <definedName name="_xlnm._FilterDatabase" localSheetId="0" hidden="1">'Ved. h..'!$A$7:$F$209</definedName>
    <definedName name="_xlnm.Print_Area" localSheetId="0">'Ved. h..'!$A$1:$I$213</definedName>
    <definedName name="_xlnm.Print_Area" localSheetId="1">'Вед. по руск.'!$A$1:$I$213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92" i="45" l="1"/>
  <c r="E90" i="45"/>
  <c r="E89" i="45"/>
  <c r="E88" i="45"/>
  <c r="E87" i="45"/>
  <c r="E86" i="45"/>
  <c r="E92" i="43"/>
  <c r="E90" i="43"/>
  <c r="E89" i="43"/>
  <c r="E88" i="43"/>
  <c r="E87" i="43"/>
  <c r="E86" i="43"/>
  <c r="A184" i="45" l="1"/>
  <c r="A185" i="45" s="1"/>
  <c r="A186" i="45" s="1"/>
  <c r="A187" i="45" s="1"/>
  <c r="A188" i="45" s="1"/>
  <c r="A189" i="45" s="1"/>
  <c r="A190" i="45" s="1"/>
  <c r="G197" i="45"/>
  <c r="H197" i="45" s="1"/>
  <c r="G44" i="45"/>
  <c r="H44" i="45" s="1"/>
  <c r="G43" i="45"/>
  <c r="H43" i="45" s="1"/>
  <c r="G42" i="45"/>
  <c r="H42" i="45" s="1"/>
  <c r="G41" i="45"/>
  <c r="H41" i="45" s="1"/>
  <c r="G40" i="45"/>
  <c r="H40" i="45" s="1"/>
  <c r="G39" i="45"/>
  <c r="H39" i="45" s="1"/>
  <c r="G38" i="45"/>
  <c r="H38" i="45" s="1"/>
  <c r="G5" i="45"/>
  <c r="F5" i="45"/>
  <c r="G5" i="43"/>
  <c r="G196" i="43"/>
  <c r="H196" i="43" s="1"/>
  <c r="G39" i="43"/>
  <c r="G40" i="43"/>
  <c r="G41" i="43"/>
  <c r="G42" i="43"/>
  <c r="G43" i="43"/>
  <c r="G44" i="43"/>
  <c r="G38" i="43"/>
  <c r="G57" i="43" l="1"/>
  <c r="H57" i="43" s="1"/>
  <c r="G152" i="43"/>
  <c r="H152" i="43" s="1"/>
  <c r="G58" i="43"/>
  <c r="H58" i="43" s="1"/>
  <c r="G203" i="45"/>
  <c r="H203" i="45" s="1"/>
  <c r="G153" i="45"/>
  <c r="H153" i="45" s="1"/>
  <c r="G57" i="45"/>
  <c r="H57" i="45" s="1"/>
  <c r="G58" i="45"/>
  <c r="H58" i="45" s="1"/>
  <c r="G201" i="43"/>
  <c r="H201" i="43" s="1"/>
  <c r="G35" i="43"/>
  <c r="H35" i="43" s="1"/>
  <c r="H45" i="45"/>
  <c r="G13" i="45"/>
  <c r="H13" i="45" s="1"/>
  <c r="G15" i="45"/>
  <c r="H15" i="45" s="1"/>
  <c r="G17" i="45"/>
  <c r="H17" i="45" s="1"/>
  <c r="G19" i="45"/>
  <c r="H19" i="45" s="1"/>
  <c r="G21" i="45"/>
  <c r="H21" i="45" s="1"/>
  <c r="G26" i="45"/>
  <c r="H26" i="45" s="1"/>
  <c r="G28" i="45"/>
  <c r="H28" i="45" s="1"/>
  <c r="G33" i="45"/>
  <c r="H33" i="45" s="1"/>
  <c r="G50" i="45"/>
  <c r="H50" i="45" s="1"/>
  <c r="G55" i="45"/>
  <c r="H55" i="45" s="1"/>
  <c r="G60" i="45"/>
  <c r="H60" i="45" s="1"/>
  <c r="G66" i="45"/>
  <c r="H66" i="45" s="1"/>
  <c r="G69" i="45"/>
  <c r="H69" i="45" s="1"/>
  <c r="G75" i="45"/>
  <c r="H75" i="45" s="1"/>
  <c r="G78" i="45"/>
  <c r="H78" i="45" s="1"/>
  <c r="G88" i="45"/>
  <c r="H88" i="45" s="1"/>
  <c r="G98" i="45"/>
  <c r="H98" i="45" s="1"/>
  <c r="G108" i="45"/>
  <c r="H108" i="45" s="1"/>
  <c r="G113" i="45"/>
  <c r="H113" i="45" s="1"/>
  <c r="G116" i="45"/>
  <c r="H116" i="45" s="1"/>
  <c r="G122" i="45"/>
  <c r="H122" i="45" s="1"/>
  <c r="G125" i="45"/>
  <c r="H125" i="45" s="1"/>
  <c r="G129" i="45"/>
  <c r="H129" i="45" s="1"/>
  <c r="G131" i="45"/>
  <c r="H131" i="45" s="1"/>
  <c r="G134" i="45"/>
  <c r="H134" i="45" s="1"/>
  <c r="G139" i="45"/>
  <c r="H139" i="45" s="1"/>
  <c r="G142" i="45"/>
  <c r="H142" i="45" s="1"/>
  <c r="G149" i="45"/>
  <c r="H149" i="45" s="1"/>
  <c r="G152" i="45"/>
  <c r="H152" i="45" s="1"/>
  <c r="G161" i="45"/>
  <c r="H161" i="45" s="1"/>
  <c r="G164" i="45"/>
  <c r="H164" i="45" s="1"/>
  <c r="G171" i="45"/>
  <c r="H171" i="45" s="1"/>
  <c r="G174" i="45"/>
  <c r="H174" i="45" s="1"/>
  <c r="G179" i="45"/>
  <c r="H179" i="45" s="1"/>
  <c r="G188" i="45"/>
  <c r="H188" i="45" s="1"/>
  <c r="G193" i="45"/>
  <c r="H193" i="45" s="1"/>
  <c r="G195" i="45"/>
  <c r="H195" i="45" s="1"/>
  <c r="G200" i="45"/>
  <c r="H200" i="45" s="1"/>
  <c r="G34" i="45"/>
  <c r="H34" i="45" s="1"/>
  <c r="G48" i="45"/>
  <c r="H48" i="45" s="1"/>
  <c r="G53" i="45"/>
  <c r="H53" i="45" s="1"/>
  <c r="G56" i="45"/>
  <c r="H56" i="45" s="1"/>
  <c r="G64" i="45"/>
  <c r="H64" i="45" s="1"/>
  <c r="G67" i="45"/>
  <c r="H67" i="45" s="1"/>
  <c r="G76" i="45"/>
  <c r="H76" i="45" s="1"/>
  <c r="G81" i="45"/>
  <c r="H81" i="45" s="1"/>
  <c r="G91" i="45"/>
  <c r="H91" i="45" s="1"/>
  <c r="G101" i="45"/>
  <c r="H101" i="45" s="1"/>
  <c r="G111" i="45"/>
  <c r="H111" i="45" s="1"/>
  <c r="G114" i="45"/>
  <c r="H114" i="45" s="1"/>
  <c r="G123" i="45"/>
  <c r="H123" i="45" s="1"/>
  <c r="G132" i="45"/>
  <c r="H132" i="45" s="1"/>
  <c r="G137" i="45"/>
  <c r="H137" i="45" s="1"/>
  <c r="G140" i="45"/>
  <c r="H140" i="45" s="1"/>
  <c r="G147" i="45"/>
  <c r="H147" i="45" s="1"/>
  <c r="G150" i="45"/>
  <c r="H150" i="45" s="1"/>
  <c r="G157" i="45"/>
  <c r="H157" i="45" s="1"/>
  <c r="G162" i="45"/>
  <c r="H162" i="45" s="1"/>
  <c r="G169" i="45"/>
  <c r="H169" i="45" s="1"/>
  <c r="G172" i="45"/>
  <c r="H172" i="45" s="1"/>
  <c r="G177" i="45"/>
  <c r="H177" i="45" s="1"/>
  <c r="G180" i="45"/>
  <c r="H180" i="45" s="1"/>
  <c r="G186" i="45"/>
  <c r="H186" i="45" s="1"/>
  <c r="G189" i="45"/>
  <c r="H189" i="45" s="1"/>
  <c r="G183" i="45"/>
  <c r="H183" i="45" s="1"/>
  <c r="G168" i="45"/>
  <c r="H168" i="45" s="1"/>
  <c r="G121" i="45"/>
  <c r="H121" i="45" s="1"/>
  <c r="G106" i="45"/>
  <c r="H106" i="45" s="1"/>
  <c r="G96" i="45"/>
  <c r="H96" i="45" s="1"/>
  <c r="G86" i="45"/>
  <c r="H86" i="45" s="1"/>
  <c r="G74" i="45"/>
  <c r="H74" i="45" s="1"/>
  <c r="G63" i="45"/>
  <c r="H63" i="45" s="1"/>
  <c r="G14" i="45"/>
  <c r="H14" i="45" s="1"/>
  <c r="G16" i="45"/>
  <c r="H16" i="45" s="1"/>
  <c r="G18" i="45"/>
  <c r="H18" i="45" s="1"/>
  <c r="G20" i="45"/>
  <c r="H20" i="45" s="1"/>
  <c r="G25" i="45"/>
  <c r="H25" i="45" s="1"/>
  <c r="G27" i="45"/>
  <c r="H27" i="45" s="1"/>
  <c r="G32" i="45"/>
  <c r="H32" i="45" s="1"/>
  <c r="G51" i="45"/>
  <c r="H51" i="45" s="1"/>
  <c r="G54" i="45"/>
  <c r="H54" i="45" s="1"/>
  <c r="G65" i="45"/>
  <c r="H65" i="45" s="1"/>
  <c r="G70" i="45"/>
  <c r="H70" i="45" s="1"/>
  <c r="G79" i="45"/>
  <c r="H79" i="45" s="1"/>
  <c r="G82" i="45"/>
  <c r="H82" i="45" s="1"/>
  <c r="G89" i="45"/>
  <c r="H89" i="45" s="1"/>
  <c r="G92" i="45"/>
  <c r="H92" i="45" s="1"/>
  <c r="G99" i="45"/>
  <c r="H99" i="45" s="1"/>
  <c r="G102" i="45"/>
  <c r="H102" i="45" s="1"/>
  <c r="G109" i="45"/>
  <c r="H109" i="45" s="1"/>
  <c r="G112" i="45"/>
  <c r="H112" i="45" s="1"/>
  <c r="G117" i="45"/>
  <c r="H117" i="45" s="1"/>
  <c r="G126" i="45"/>
  <c r="H126" i="45" s="1"/>
  <c r="G130" i="45"/>
  <c r="H130" i="45" s="1"/>
  <c r="G135" i="45"/>
  <c r="H135" i="45" s="1"/>
  <c r="G138" i="45"/>
  <c r="H138" i="45" s="1"/>
  <c r="G143" i="45"/>
  <c r="H143" i="45" s="1"/>
  <c r="G148" i="45"/>
  <c r="H148" i="45" s="1"/>
  <c r="G155" i="45"/>
  <c r="H155" i="45" s="1"/>
  <c r="G158" i="45"/>
  <c r="H158" i="45" s="1"/>
  <c r="G170" i="45"/>
  <c r="H170" i="45" s="1"/>
  <c r="G175" i="45"/>
  <c r="H175" i="45" s="1"/>
  <c r="G178" i="45"/>
  <c r="H178" i="45" s="1"/>
  <c r="G184" i="45"/>
  <c r="H184" i="45" s="1"/>
  <c r="G187" i="45"/>
  <c r="H187" i="45" s="1"/>
  <c r="G194" i="45"/>
  <c r="H194" i="45" s="1"/>
  <c r="G201" i="45"/>
  <c r="H201" i="45" s="1"/>
  <c r="G11" i="45"/>
  <c r="H11" i="45" s="1"/>
  <c r="G24" i="45"/>
  <c r="H24" i="45" s="1"/>
  <c r="G31" i="45"/>
  <c r="H31" i="45" s="1"/>
  <c r="G35" i="45"/>
  <c r="H35" i="45" s="1"/>
  <c r="G47" i="45"/>
  <c r="H47" i="45" s="1"/>
  <c r="G49" i="45"/>
  <c r="H49" i="45" s="1"/>
  <c r="G52" i="45"/>
  <c r="H52" i="45" s="1"/>
  <c r="G59" i="45"/>
  <c r="H59" i="45" s="1"/>
  <c r="G68" i="45"/>
  <c r="H68" i="45" s="1"/>
  <c r="G71" i="45"/>
  <c r="H71" i="45" s="1"/>
  <c r="G77" i="45"/>
  <c r="H77" i="45" s="1"/>
  <c r="G80" i="45"/>
  <c r="H80" i="45" s="1"/>
  <c r="G87" i="45"/>
  <c r="H87" i="45" s="1"/>
  <c r="G90" i="45"/>
  <c r="H90" i="45" s="1"/>
  <c r="G97" i="45"/>
  <c r="H97" i="45" s="1"/>
  <c r="G100" i="45"/>
  <c r="H100" i="45" s="1"/>
  <c r="G107" i="45"/>
  <c r="H107" i="45" s="1"/>
  <c r="G110" i="45"/>
  <c r="H110" i="45" s="1"/>
  <c r="G115" i="45"/>
  <c r="H115" i="45" s="1"/>
  <c r="G118" i="45"/>
  <c r="H118" i="45" s="1"/>
  <c r="G124" i="45"/>
  <c r="H124" i="45" s="1"/>
  <c r="G133" i="45"/>
  <c r="H133" i="45" s="1"/>
  <c r="G136" i="45"/>
  <c r="H136" i="45" s="1"/>
  <c r="G141" i="45"/>
  <c r="H141" i="45" s="1"/>
  <c r="G146" i="45"/>
  <c r="H146" i="45" s="1"/>
  <c r="G151" i="45"/>
  <c r="H151" i="45" s="1"/>
  <c r="G156" i="45"/>
  <c r="H156" i="45" s="1"/>
  <c r="G163" i="45"/>
  <c r="H163" i="45" s="1"/>
  <c r="G173" i="45"/>
  <c r="H173" i="45" s="1"/>
  <c r="G176" i="45"/>
  <c r="H176" i="45" s="1"/>
  <c r="G185" i="45"/>
  <c r="H185" i="45" s="1"/>
  <c r="G190" i="45"/>
  <c r="H190" i="45" s="1"/>
  <c r="G198" i="45"/>
  <c r="H198" i="45" s="1"/>
  <c r="G202" i="45"/>
  <c r="H202" i="45" s="1"/>
  <c r="G200" i="43"/>
  <c r="H200" i="43" s="1"/>
  <c r="G193" i="43"/>
  <c r="H193" i="43" s="1"/>
  <c r="G194" i="43"/>
  <c r="H194" i="43" s="1"/>
  <c r="G192" i="43"/>
  <c r="H192" i="43" s="1"/>
  <c r="G199" i="43"/>
  <c r="H199" i="43" s="1"/>
  <c r="G202" i="43"/>
  <c r="H202" i="43" s="1"/>
  <c r="G197" i="43"/>
  <c r="H197" i="43" s="1"/>
  <c r="G14" i="43"/>
  <c r="H14" i="43" s="1"/>
  <c r="G18" i="43"/>
  <c r="H18" i="43" s="1"/>
  <c r="G24" i="43"/>
  <c r="H24" i="43" s="1"/>
  <c r="G28" i="43"/>
  <c r="H28" i="43" s="1"/>
  <c r="G34" i="43"/>
  <c r="H34" i="43" s="1"/>
  <c r="H39" i="43"/>
  <c r="H42" i="43"/>
  <c r="G50" i="43"/>
  <c r="H50" i="43" s="1"/>
  <c r="G54" i="43"/>
  <c r="H54" i="43" s="1"/>
  <c r="G60" i="43"/>
  <c r="H60" i="43" s="1"/>
  <c r="G66" i="43"/>
  <c r="H66" i="43" s="1"/>
  <c r="G70" i="43"/>
  <c r="H70" i="43" s="1"/>
  <c r="G76" i="43"/>
  <c r="H76" i="43" s="1"/>
  <c r="G80" i="43"/>
  <c r="H80" i="43" s="1"/>
  <c r="G87" i="43"/>
  <c r="H87" i="43" s="1"/>
  <c r="G91" i="43"/>
  <c r="H91" i="43" s="1"/>
  <c r="G97" i="43"/>
  <c r="H97" i="43" s="1"/>
  <c r="G101" i="43"/>
  <c r="H101" i="43" s="1"/>
  <c r="G109" i="43"/>
  <c r="H109" i="43" s="1"/>
  <c r="G113" i="43"/>
  <c r="H113" i="43" s="1"/>
  <c r="G117" i="43"/>
  <c r="H117" i="43" s="1"/>
  <c r="G121" i="43"/>
  <c r="H121" i="43" s="1"/>
  <c r="G125" i="43"/>
  <c r="H125" i="43" s="1"/>
  <c r="G129" i="43"/>
  <c r="H129" i="43" s="1"/>
  <c r="G136" i="43"/>
  <c r="H136" i="43" s="1"/>
  <c r="G140" i="43"/>
  <c r="H140" i="43" s="1"/>
  <c r="G148" i="43"/>
  <c r="H148" i="43" s="1"/>
  <c r="G156" i="43"/>
  <c r="H156" i="43" s="1"/>
  <c r="G160" i="43"/>
  <c r="H160" i="43" s="1"/>
  <c r="G168" i="43"/>
  <c r="H168" i="43" s="1"/>
  <c r="G172" i="43"/>
  <c r="H172" i="43" s="1"/>
  <c r="G15" i="43"/>
  <c r="H15" i="43" s="1"/>
  <c r="G19" i="43"/>
  <c r="H19" i="43" s="1"/>
  <c r="G25" i="43"/>
  <c r="H25" i="43" s="1"/>
  <c r="G31" i="43"/>
  <c r="H31" i="43" s="1"/>
  <c r="H40" i="43"/>
  <c r="H43" i="43"/>
  <c r="G47" i="43"/>
  <c r="H47" i="43" s="1"/>
  <c r="G51" i="43"/>
  <c r="H51" i="43" s="1"/>
  <c r="G55" i="43"/>
  <c r="H55" i="43" s="1"/>
  <c r="G63" i="43"/>
  <c r="H63" i="43" s="1"/>
  <c r="G67" i="43"/>
  <c r="H67" i="43" s="1"/>
  <c r="G71" i="43"/>
  <c r="H71" i="43" s="1"/>
  <c r="G77" i="43"/>
  <c r="H77" i="43" s="1"/>
  <c r="G81" i="43"/>
  <c r="H81" i="43" s="1"/>
  <c r="G88" i="43"/>
  <c r="H88" i="43" s="1"/>
  <c r="G92" i="43"/>
  <c r="H92" i="43" s="1"/>
  <c r="G98" i="43"/>
  <c r="H98" i="43" s="1"/>
  <c r="G102" i="43"/>
  <c r="H102" i="43" s="1"/>
  <c r="G106" i="43"/>
  <c r="H106" i="43" s="1"/>
  <c r="G110" i="43"/>
  <c r="H110" i="43" s="1"/>
  <c r="G114" i="43"/>
  <c r="H114" i="43" s="1"/>
  <c r="G118" i="43"/>
  <c r="H118" i="43" s="1"/>
  <c r="G122" i="43"/>
  <c r="H122" i="43" s="1"/>
  <c r="G126" i="43"/>
  <c r="H126" i="43" s="1"/>
  <c r="G130" i="43"/>
  <c r="H130" i="43" s="1"/>
  <c r="G133" i="43"/>
  <c r="H133" i="43" s="1"/>
  <c r="G137" i="43"/>
  <c r="H137" i="43" s="1"/>
  <c r="G141" i="43"/>
  <c r="H141" i="43" s="1"/>
  <c r="G145" i="43"/>
  <c r="H145" i="43" s="1"/>
  <c r="G149" i="43"/>
  <c r="H149" i="43" s="1"/>
  <c r="G157" i="43"/>
  <c r="H157" i="43" s="1"/>
  <c r="G161" i="43"/>
  <c r="H161" i="43" s="1"/>
  <c r="G169" i="43"/>
  <c r="H169" i="43" s="1"/>
  <c r="G173" i="43"/>
  <c r="H173" i="43" s="1"/>
  <c r="G186" i="43"/>
  <c r="H186" i="43" s="1"/>
  <c r="G182" i="43"/>
  <c r="H182" i="43" s="1"/>
  <c r="G177" i="43"/>
  <c r="H177" i="43" s="1"/>
  <c r="G171" i="43"/>
  <c r="H171" i="43" s="1"/>
  <c r="G163" i="43"/>
  <c r="H163" i="43" s="1"/>
  <c r="G155" i="43"/>
  <c r="H155" i="43" s="1"/>
  <c r="G147" i="43"/>
  <c r="H147" i="43" s="1"/>
  <c r="G139" i="43"/>
  <c r="H139" i="43" s="1"/>
  <c r="G132" i="43"/>
  <c r="H132" i="43" s="1"/>
  <c r="G124" i="43"/>
  <c r="H124" i="43" s="1"/>
  <c r="G116" i="43"/>
  <c r="H116" i="43" s="1"/>
  <c r="G108" i="43"/>
  <c r="H108" i="43" s="1"/>
  <c r="G100" i="43"/>
  <c r="H100" i="43" s="1"/>
  <c r="G90" i="43"/>
  <c r="H90" i="43" s="1"/>
  <c r="G79" i="43"/>
  <c r="H79" i="43" s="1"/>
  <c r="G69" i="43"/>
  <c r="H69" i="43" s="1"/>
  <c r="G59" i="43"/>
  <c r="H59" i="43" s="1"/>
  <c r="G49" i="43"/>
  <c r="H49" i="43" s="1"/>
  <c r="H41" i="43"/>
  <c r="G33" i="43"/>
  <c r="H33" i="43" s="1"/>
  <c r="G21" i="43"/>
  <c r="H21" i="43" s="1"/>
  <c r="G13" i="43"/>
  <c r="H13" i="43" s="1"/>
  <c r="G11" i="43"/>
  <c r="H11" i="43" s="1"/>
  <c r="G189" i="43"/>
  <c r="H189" i="43" s="1"/>
  <c r="G185" i="43"/>
  <c r="H185" i="43" s="1"/>
  <c r="G176" i="43"/>
  <c r="H176" i="43" s="1"/>
  <c r="G170" i="43"/>
  <c r="H170" i="43" s="1"/>
  <c r="G162" i="43"/>
  <c r="H162" i="43" s="1"/>
  <c r="G154" i="43"/>
  <c r="H154" i="43" s="1"/>
  <c r="G146" i="43"/>
  <c r="H146" i="43" s="1"/>
  <c r="G138" i="43"/>
  <c r="H138" i="43" s="1"/>
  <c r="G131" i="43"/>
  <c r="H131" i="43" s="1"/>
  <c r="G123" i="43"/>
  <c r="H123" i="43" s="1"/>
  <c r="G115" i="43"/>
  <c r="H115" i="43" s="1"/>
  <c r="G107" i="43"/>
  <c r="H107" i="43" s="1"/>
  <c r="G99" i="43"/>
  <c r="H99" i="43" s="1"/>
  <c r="G89" i="43"/>
  <c r="H89" i="43" s="1"/>
  <c r="G78" i="43"/>
  <c r="H78" i="43" s="1"/>
  <c r="G68" i="43"/>
  <c r="H68" i="43" s="1"/>
  <c r="G56" i="43"/>
  <c r="H56" i="43" s="1"/>
  <c r="G48" i="43"/>
  <c r="H48" i="43" s="1"/>
  <c r="G32" i="43"/>
  <c r="H32" i="43" s="1"/>
  <c r="G20" i="43"/>
  <c r="H20" i="43" s="1"/>
  <c r="G12" i="43"/>
  <c r="H12" i="43" s="1"/>
  <c r="G188" i="43"/>
  <c r="H188" i="43" s="1"/>
  <c r="G184" i="43"/>
  <c r="H184" i="43" s="1"/>
  <c r="G179" i="43"/>
  <c r="H179" i="43" s="1"/>
  <c r="G175" i="43"/>
  <c r="H175" i="43" s="1"/>
  <c r="G167" i="43"/>
  <c r="H167" i="43" s="1"/>
  <c r="G151" i="43"/>
  <c r="H151" i="43" s="1"/>
  <c r="G135" i="43"/>
  <c r="H135" i="43" s="1"/>
  <c r="G112" i="43"/>
  <c r="H112" i="43" s="1"/>
  <c r="G96" i="43"/>
  <c r="H96" i="43" s="1"/>
  <c r="G86" i="43"/>
  <c r="H86" i="43" s="1"/>
  <c r="G75" i="43"/>
  <c r="H75" i="43" s="1"/>
  <c r="G65" i="43"/>
  <c r="H65" i="43" s="1"/>
  <c r="G53" i="43"/>
  <c r="H53" i="43" s="1"/>
  <c r="G27" i="43"/>
  <c r="H27" i="43" s="1"/>
  <c r="G17" i="43"/>
  <c r="H17" i="43" s="1"/>
  <c r="G187" i="43"/>
  <c r="H187" i="43" s="1"/>
  <c r="G183" i="43"/>
  <c r="H183" i="43" s="1"/>
  <c r="G178" i="43"/>
  <c r="H178" i="43" s="1"/>
  <c r="G174" i="43"/>
  <c r="H174" i="43" s="1"/>
  <c r="G150" i="43"/>
  <c r="H150" i="43" s="1"/>
  <c r="G142" i="43"/>
  <c r="H142" i="43" s="1"/>
  <c r="G134" i="43"/>
  <c r="H134" i="43" s="1"/>
  <c r="G111" i="43"/>
  <c r="H111" i="43" s="1"/>
  <c r="G82" i="43"/>
  <c r="H82" i="43" s="1"/>
  <c r="G74" i="43"/>
  <c r="H74" i="43" s="1"/>
  <c r="G64" i="43"/>
  <c r="H64" i="43" s="1"/>
  <c r="G52" i="43"/>
  <c r="H52" i="43" s="1"/>
  <c r="H44" i="43"/>
  <c r="H38" i="43"/>
  <c r="G26" i="43"/>
  <c r="H26" i="43" s="1"/>
  <c r="G16" i="43"/>
  <c r="H16" i="43" s="1"/>
  <c r="H29" i="45" l="1"/>
  <c r="H29" i="43"/>
  <c r="H94" i="45"/>
  <c r="H127" i="45"/>
  <c r="H36" i="45"/>
  <c r="H181" i="45"/>
  <c r="H166" i="45"/>
  <c r="H61" i="45"/>
  <c r="H22" i="45"/>
  <c r="H104" i="45"/>
  <c r="H191" i="45"/>
  <c r="H72" i="45"/>
  <c r="H119" i="45"/>
  <c r="H83" i="45"/>
  <c r="H205" i="45"/>
  <c r="H207" i="45"/>
  <c r="H204" i="43"/>
  <c r="H104" i="43"/>
  <c r="H180" i="43"/>
  <c r="H190" i="43"/>
  <c r="H165" i="43"/>
  <c r="H127" i="43"/>
  <c r="H119" i="43"/>
  <c r="H93" i="43"/>
  <c r="H72" i="43"/>
  <c r="H22" i="43"/>
  <c r="H45" i="43"/>
  <c r="H83" i="43"/>
  <c r="H61" i="43"/>
  <c r="H36" i="43"/>
  <c r="H206" i="45" l="1"/>
  <c r="H205" i="43"/>
  <c r="I38" i="43" s="1"/>
  <c r="H206" i="43"/>
  <c r="I129" i="43" l="1"/>
  <c r="I121" i="43"/>
  <c r="I106" i="43"/>
  <c r="I182" i="43"/>
  <c r="I63" i="43"/>
  <c r="I24" i="43"/>
  <c r="I11" i="43"/>
  <c r="I86" i="43"/>
  <c r="I74" i="43"/>
  <c r="I47" i="43"/>
  <c r="I31" i="43"/>
  <c r="H207" i="43"/>
  <c r="H208" i="43"/>
  <c r="H209" i="43" s="1"/>
  <c r="I96" i="43"/>
  <c r="I167" i="43"/>
  <c r="I192" i="43"/>
  <c r="H209" i="45"/>
  <c r="H210" i="45" s="1"/>
  <c r="H208" i="45"/>
  <c r="I121" i="45"/>
  <c r="I38" i="45"/>
  <c r="I168" i="45"/>
  <c r="I63" i="45"/>
  <c r="I106" i="45"/>
  <c r="I96" i="45"/>
  <c r="I86" i="45"/>
  <c r="I47" i="45"/>
  <c r="I31" i="45"/>
  <c r="I129" i="45"/>
  <c r="I193" i="45"/>
  <c r="I24" i="45"/>
  <c r="I11" i="45"/>
  <c r="I74" i="45"/>
  <c r="I183" i="45"/>
  <c r="I206" i="45" l="1"/>
  <c r="I205" i="43"/>
  <c r="F5" i="43" l="1"/>
</calcChain>
</file>

<file path=xl/sharedStrings.xml><?xml version="1.0" encoding="utf-8"?>
<sst xmlns="http://schemas.openxmlformats.org/spreadsheetml/2006/main" count="1009" uniqueCount="414">
  <si>
    <t>ÞÇýñ, ÝáñÙ³-ïÇíÇ Ñ³Ù³ñÁ</t>
  </si>
  <si>
    <t>²ßË³ï³ÝùÝ»ñÇ, Í³Ëë»ñÇ ³Ýí³ÝáõÙÁ ¨ ã³÷Ù³Ý ÙÇ³íáñÁ</t>
  </si>
  <si>
    <t>â³÷Ù³Ý ÙÇ³íáñÁ</t>
  </si>
  <si>
    <t>ø³Ý³ÏÁ</t>
  </si>
  <si>
    <t>ÀÝ¹Ñ³ÝáõñÇ ³ñÅ»ùÁ ÙÇ³íáñÇ Ñ³Ù³ñ Ñ³½³ñ ¹ñ³Ù</t>
  </si>
  <si>
    <t xml:space="preserve">Ð/Ð
</t>
  </si>
  <si>
    <t>մ3</t>
  </si>
  <si>
    <t>100մ2</t>
  </si>
  <si>
    <t>տ</t>
  </si>
  <si>
    <t>Ընդամենը</t>
  </si>
  <si>
    <t>մ2</t>
  </si>
  <si>
    <t>հատ</t>
  </si>
  <si>
    <t>կգ</t>
  </si>
  <si>
    <t>մ</t>
  </si>
  <si>
    <t>100մ</t>
  </si>
  <si>
    <t>Î³½Ù»ó`</t>
  </si>
  <si>
    <t>շուկա</t>
  </si>
  <si>
    <t>E15-613</t>
  </si>
  <si>
    <t>164-7</t>
  </si>
  <si>
    <t>E1-962</t>
  </si>
  <si>
    <t>100մ3</t>
  </si>
  <si>
    <t>E11-11</t>
  </si>
  <si>
    <t>E11-6</t>
  </si>
  <si>
    <t>Արտաքին լուսավորություն</t>
  </si>
  <si>
    <t>E9-46</t>
  </si>
  <si>
    <t>80-7</t>
  </si>
  <si>
    <t>E1-969</t>
  </si>
  <si>
    <t>1-11</t>
  </si>
  <si>
    <t>E33-401</t>
  </si>
  <si>
    <t>Ц8-364-1</t>
  </si>
  <si>
    <t>1000մ3</t>
  </si>
  <si>
    <t>E6-2-4</t>
  </si>
  <si>
    <t>E6-20</t>
  </si>
  <si>
    <t>E1-961</t>
  </si>
  <si>
    <t>80-3</t>
  </si>
  <si>
    <t>E6-3-2</t>
  </si>
  <si>
    <t>Е9-123</t>
  </si>
  <si>
    <t>պողպատե թիթեղ</t>
  </si>
  <si>
    <t>Ц8-370-2</t>
  </si>
  <si>
    <t>Հ. Հովսեփյան</t>
  </si>
  <si>
    <t>E6-83</t>
  </si>
  <si>
    <t>15-1</t>
  </si>
  <si>
    <t>Գրունտի փորում հիմքի համար</t>
  </si>
  <si>
    <t>Խճի նախապատրաստական շերտ՝ 100 մմ</t>
  </si>
  <si>
    <t>Հիմքի կառուցում B20 դասի բետոնից</t>
  </si>
  <si>
    <t>Ավելնորդ գրունտի փռում տեղում</t>
  </si>
  <si>
    <t>Պողպատե մասերի ներկում</t>
  </si>
  <si>
    <t xml:space="preserve">Պողպատե մասերի ներկում՝
2 անգ.
</t>
  </si>
  <si>
    <t>E1-1546</t>
  </si>
  <si>
    <t>C310-1</t>
  </si>
  <si>
    <t>Ավելնորդ գրունտի տեղափոխում 9կմ</t>
  </si>
  <si>
    <t>Ավելորդ հողի և շին. աղբի հավաքում, բարձում ա/մ մեխանիզմով</t>
  </si>
  <si>
    <t>IV կարգի հողի քանդում էկսկավ-րով՝ ժապ-ային հիմքերի համար՝ h =0.25 մ.</t>
  </si>
  <si>
    <t>Տարածքի մաքրում անկանոն աճած թփերից և աղբից</t>
  </si>
  <si>
    <t>խՃի նախաշերտի կառուցում կետային հիմքերի տակ</t>
  </si>
  <si>
    <t>Քառ. խողովակ՝ 40x40x2.5</t>
  </si>
  <si>
    <t>Ուղղ. խողովակ՝ 30x20x2.5</t>
  </si>
  <si>
    <t>IV կարգի հողի քանդում ձեռքով՝ կետային հիմքերի համար՝ h=0.750 մ.</t>
  </si>
  <si>
    <t>Կետային հիմքերի կառուցում՝ Բ20 դասի բետոնից՝ h =0.65 մ.</t>
  </si>
  <si>
    <t>Մետաղական խողովակ D63x2,8 մմ, L=2,10 մ</t>
  </si>
  <si>
    <t>E1-1587</t>
  </si>
  <si>
    <t>E1-1623</t>
  </si>
  <si>
    <t>E1-966</t>
  </si>
  <si>
    <t>Монтаж металлических частей ворот</t>
  </si>
  <si>
    <t>рынок</t>
  </si>
  <si>
    <t>м2</t>
  </si>
  <si>
    <t>шт</t>
  </si>
  <si>
    <t xml:space="preserve"> Покраска стальных деталей: 2 шт.</t>
  </si>
  <si>
    <t>Замок</t>
  </si>
  <si>
    <t>Устройство точечных фундаментов из бетона класса В20: h = 0,50 м.</t>
  </si>
  <si>
    <t>Металлическая труба D63x2,8 мм, L=2,10 м</t>
  </si>
  <si>
    <t>Стальной лист: 250x250x6</t>
  </si>
  <si>
    <t>Устройство фундамента из бетона марки В20</t>
  </si>
  <si>
    <t xml:space="preserve">ՑԱՆԿԱՊԱՏԻ ՄԱՍ՝ H-1,0 մ. մետաղական կոնստրուկցիաների մոնտաժում </t>
  </si>
  <si>
    <t>Квадратная  труба 100x100x3</t>
  </si>
  <si>
    <t>Стальной лист</t>
  </si>
  <si>
    <t>Квадратная  труба ՝ 50x50x3</t>
  </si>
  <si>
    <t>Прямоугольная  труба՝ 50x30x2.5</t>
  </si>
  <si>
    <t>Сетка ,,Рабица,, d=2.0 мм, ячейка՝  70x70 мм, 1500x10000мм</t>
  </si>
  <si>
    <t>м</t>
  </si>
  <si>
    <t>тн</t>
  </si>
  <si>
    <t>Стетка с каркасом для мяча</t>
  </si>
  <si>
    <t>Покраска металлических конструкции 2 раза</t>
  </si>
  <si>
    <t>Монтаж металлических частей ограждения</t>
  </si>
  <si>
    <t>Прямоугольная  труба՝ 60x40x3</t>
  </si>
  <si>
    <t>Прямоугольная  труба՝ 20x30x2</t>
  </si>
  <si>
    <t>Петля металлическая՝ Փ25</t>
  </si>
  <si>
    <t>ИТОГО:</t>
  </si>
  <si>
    <t>Выравнивание лишногв грунта на месте</t>
  </si>
  <si>
    <t>м3</t>
  </si>
  <si>
    <t>НАРУЖНОЕ  ОСВЕЩЕНИЕ</t>
  </si>
  <si>
    <t>Разработка грунта</t>
  </si>
  <si>
    <t>Подготовительный слой щебня: 100 мм</t>
  </si>
  <si>
    <t>ВСЕГО:</t>
  </si>
  <si>
    <t>Устройство слоя щебня под точечный фундамент</t>
  </si>
  <si>
    <t>Устройство слоя щебня под бетонного пояса</t>
  </si>
  <si>
    <t>Устройство бетонного пояса из бетона класса В20: h = 0,20 м.</t>
  </si>
  <si>
    <t xml:space="preserve">Монтаж металическиж конструкции H-1,0 м </t>
  </si>
  <si>
    <t>Квадрат  труба՝ 40x40x2.5</t>
  </si>
  <si>
    <t>пм</t>
  </si>
  <si>
    <t>11-6</t>
  </si>
  <si>
    <t>պողպատե թիթեղի արժեքը</t>
  </si>
  <si>
    <t>E15-614</t>
  </si>
  <si>
    <t>164-8</t>
  </si>
  <si>
    <t>Ø»ï³Õ³Ï³Ý Ù³ë»ñÇ Ý»ñÏáõÙ</t>
  </si>
  <si>
    <t>C310-5</t>
  </si>
  <si>
    <t>Աղբամանի մետաղական մասերի տեղադրում</t>
  </si>
  <si>
    <t>Մետաղական կոնստրուկցիաների յուղաներկում երկու անգամ</t>
  </si>
  <si>
    <t>E46-99</t>
  </si>
  <si>
    <t>k=0,8</t>
  </si>
  <si>
    <t>E9-123</t>
  </si>
  <si>
    <t>E27-33;  k=0,6</t>
  </si>
  <si>
    <t>Շուկա</t>
  </si>
  <si>
    <t>տն</t>
  </si>
  <si>
    <t>ÐÇÝ Ýëï³ñ³ÝÝ»ñÇ ù³Ý¹áõÙª 15,0 Ñ³ï</t>
  </si>
  <si>
    <t>ÐÇÝ խաղերի  ù³Ý¹áõÙª 3,0  Ñ³ï</t>
  </si>
  <si>
    <t>9-121                    K=0.6                      K=0.7</t>
  </si>
  <si>
    <t>1000մ2</t>
  </si>
  <si>
    <t>Տարածքի  հարթեցում  բուլդոզերով</t>
  </si>
  <si>
    <t>E1-1130</t>
  </si>
  <si>
    <t>ՔԱՆԴՄԱՆ  ԱՇԽԱՏԱՆՔՆԵՐ</t>
  </si>
  <si>
    <t>E27-86-1;   19-4</t>
  </si>
  <si>
    <t>E27-22</t>
  </si>
  <si>
    <t>E27-19   կիրառ</t>
  </si>
  <si>
    <t xml:space="preserve">E27-175 </t>
  </si>
  <si>
    <t>Գունավոր  ,,Ռետրո ,,  մայթի  սալիկների  մոնտաժում՝  60 մմ հաստ.</t>
  </si>
  <si>
    <t>E11-55          11-56          K=10          կիրառ</t>
  </si>
  <si>
    <t>Մանրահատիկ ասֆալտաբետոնե ծածկույթի պատրաստում 5սմ հաստությամբ ,,Ա,, տիպի</t>
  </si>
  <si>
    <t>Ռետինե  միաձույլ  15 մմ հաստ. գորգի  տեղադրում՝ գունավոր, գծանշմամբ (EPDM крошка (красный, оранжевый, изумрудный,  зеленое яблоко, синий, терракот, серый и др.) ըստ  համապատասխան տեխնոլոգիայի</t>
  </si>
  <si>
    <t>E27 - 22</t>
  </si>
  <si>
    <t>Միաձույլ ե/բ նախաշերտի պատրաստում B-15  դասի բետոնից   50մմ հաստությամբ</t>
  </si>
  <si>
    <t>E6 - 86</t>
  </si>
  <si>
    <t>Ամրանային ցանցի տեղադրում Ф5 Вр-1 բջիջ 150x150մմ</t>
  </si>
  <si>
    <t>Ամրանային ցանցի արժեքը  Ф5 Вр-1 բջիջ 150x150մմ</t>
  </si>
  <si>
    <t xml:space="preserve">E27-164-2                  E27-165-2  </t>
  </si>
  <si>
    <t xml:space="preserve">E11-201   կիրառ  </t>
  </si>
  <si>
    <t>Բազալտե խճի  տոփանում   100 մմ հաստությամբ /25-40 ֆրակցիա/</t>
  </si>
  <si>
    <t>E1-1592</t>
  </si>
  <si>
    <t>Բուսահողի բարձում ա/ինքնաթափերի վրա</t>
  </si>
  <si>
    <t>E48-168</t>
  </si>
  <si>
    <t>Բուսահողի փռում 10սմ հաստությամբ</t>
  </si>
  <si>
    <t>E48-214</t>
  </si>
  <si>
    <t xml:space="preserve">C310-31 </t>
  </si>
  <si>
    <t>Բուսահողի տեղափոխում 31 կմ-ից</t>
  </si>
  <si>
    <t xml:space="preserve">Սիզախոտի  սերմի  ցանում </t>
  </si>
  <si>
    <t>ՌԵՏԻՆԵ  ԽԱՂԱԴԱՇՏԻ  ԿԱՌՈՒՑՈՒՄ</t>
  </si>
  <si>
    <t>ՏՈՄԵՏԱԾԱԾԿ  ԱՆՑՈՒՂԻՆԵՐԻ  ԿԱՌՈՒՑՈՒՄ</t>
  </si>
  <si>
    <t>ԱՍՖԱԼՏԱՊԱՏՈՒՄ  ԵՎ  ԿԱՆԱՉԱՊԱՏՈՒՄ</t>
  </si>
  <si>
    <t>E1 -961</t>
  </si>
  <si>
    <t>Գրունտի  փորում ձեռքով հենապատի հիմքի համար</t>
  </si>
  <si>
    <t>Ê×Ç Ý³Ë³ß»ñïÇ ÉÇóù ÑÇÙùÇ ï³Ï՝ բազալտե խիճ 20-40մմ; բազալտե խիճ 5-10մմ</t>
  </si>
  <si>
    <t>Հենապատի հիմքի կառուցում B20 դասի բետոնից</t>
  </si>
  <si>
    <t>E11- 6</t>
  </si>
  <si>
    <t>E6 - 20</t>
  </si>
  <si>
    <t>Հենապատի իրանի կառուցում B20 դասի բետոնից)</t>
  </si>
  <si>
    <t>E6- 90</t>
  </si>
  <si>
    <t>E15- 74</t>
  </si>
  <si>
    <t>գմ</t>
  </si>
  <si>
    <t>E1 -969</t>
  </si>
  <si>
    <t>Գրունտի  հետլիցք  ձեռքով հենապատի տակ</t>
  </si>
  <si>
    <t>c310-12     տ.մ.կ.29</t>
  </si>
  <si>
    <t>Ավելորդ գրունտի բարձում ա/ինքնաթափ մեքենաների վրա և տեղափոխում 12կմ</t>
  </si>
  <si>
    <t>E15- 201</t>
  </si>
  <si>
    <t>Հենապատի սվաղում ցեմ. ավազի  շաղախով</t>
  </si>
  <si>
    <t>P14-345      P14-380</t>
  </si>
  <si>
    <t>êí³Õí³Í Ñ³ïí³ÍÝ»ñÇ Ý»ñÏáõÙ ý³ë³¹³ÛÇÝ Ý»ñÏáí</t>
  </si>
  <si>
    <t>²í»Éáñ¹ ·ñáõÝïÇ բ³ñÓáõÙ և ï»Õ³÷áËáõÙ</t>
  </si>
  <si>
    <t>E 9-202</t>
  </si>
  <si>
    <t>äáÕå. հեղյուսի  արժեքը</t>
  </si>
  <si>
    <t>Քառ. խողովակ՝ 40x30x2.5</t>
  </si>
  <si>
    <t>Բետոնե  գոտու  կառուցում  Բ 20 դասի  բետոնից</t>
  </si>
  <si>
    <t>խՃի նախաշերտի կառուցում բետոնե  գոտու տակ 100 մմ հաստ.</t>
  </si>
  <si>
    <t>Մետաղական  խողովակների յուղաներկում երկու անգամ</t>
  </si>
  <si>
    <t>E9-24</t>
  </si>
  <si>
    <t>Տանիքի ծածակի իրականացում . ¶áõÝ³íáñ åñáý. ÃÇÃ»Õ П25-0.55</t>
  </si>
  <si>
    <t>4-1</t>
  </si>
  <si>
    <t xml:space="preserve">  ԽԱՂԱՍԱՐՔԵՐԻ  ՏԵՂԱԴՐՈՒՄ</t>
  </si>
  <si>
    <t>Գրունտի քանդում ձեռքով III կարգի գրունտներում</t>
  </si>
  <si>
    <t xml:space="preserve">Խճի նախաշերտի ստեղծում տոփանումով`  հիմքերի տակ
</t>
  </si>
  <si>
    <t>Բետոնե հիմքերի իրականացում B12.5 դասի բետոնից</t>
  </si>
  <si>
    <t>E 9-123</t>
  </si>
  <si>
    <t>Զրուցարանի մետաղական մասերի մոնտաժում</t>
  </si>
  <si>
    <t>80x80x3մմ պողպատե խողովակների արժեքը</t>
  </si>
  <si>
    <t>80x60x3մմ պողպատե խողովակների արժեքը</t>
  </si>
  <si>
    <t>60x40x3մմ պողպատե խողովակների արժեքը</t>
  </si>
  <si>
    <t>40x20x2մմ պողպատե խողովակների արժեքը</t>
  </si>
  <si>
    <t>Զրուցարանի հատակ</t>
  </si>
  <si>
    <t>B15 դասի բետոնեց   հատակի իրականացում</t>
  </si>
  <si>
    <t>ò³Ýó ö6 Ac-I բçÇçÁ` 200ÙÙ</t>
  </si>
  <si>
    <t>E11-3</t>
  </si>
  <si>
    <t>ò»Ù. ³í³½Ç Ë³éÝáõñ¹ 1/4 Ñ³ñ. 50 ÙÙ Ñ³ëï</t>
  </si>
  <si>
    <t>E11-132</t>
  </si>
  <si>
    <t>Նստարանի  մետաղական մասերի մոնտաժում</t>
  </si>
  <si>
    <t>50x30x2մմ պողպատե խողովակների արժեքը</t>
  </si>
  <si>
    <t>Սեղանի  մետաղական մասերի մոնտաժում</t>
  </si>
  <si>
    <t>50x50x3մմ պողպատե խողովակների արժեքը</t>
  </si>
  <si>
    <t>Պողպատե թերթ  5000x700x3մմ</t>
  </si>
  <si>
    <t>Մետաղական  մասերի յուղաներկում երկու անգամ</t>
  </si>
  <si>
    <t>Բազալտե եզրաքարի տեղադրում՝ 150x300(h), բետոնե հիմքի վրա՝ Բ15</t>
  </si>
  <si>
    <r>
      <t>մ</t>
    </r>
    <r>
      <rPr>
        <vertAlign val="superscript"/>
        <sz val="10"/>
        <rFont val="Arial LatArm"/>
        <family val="2"/>
      </rPr>
      <t>2</t>
    </r>
  </si>
  <si>
    <t>Արթուրի  աշտարակ՝  տեղադրումով (4,1x4,7x4,8 մ.) ;(7,8x8,0մ.)</t>
  </si>
  <si>
    <t>Ճոճանակ Պանտոգրաֆ.՝ տեղադրումով՝  (2,4x2,2x2,6 մ.) ;(4,4x8,0մ.)</t>
  </si>
  <si>
    <t>Ճոճանակ 2.՝ տեղադրումով՝  (2,8x0,3x0,6 մ.) ;(5,8x3,3մ.)</t>
  </si>
  <si>
    <t>Տնակ.՝ տեղադրումով՝  (2,7x1,2x2,1 մ.) ;(5,7x4,2մ.)</t>
  </si>
  <si>
    <t>Մարզասարքերի տեղադրում Դահուկներ.՝ տեղադրումով՝  (1,0x1,5x1,5 մ.) ;(2,6x3,5մ.)</t>
  </si>
  <si>
    <t>Մարզասարքերի տեղադրում    Սահք.՝ տեղադրումով՝  (1,0x1,2x1,3 մ.) ;(3,4x2,8մ.)</t>
  </si>
  <si>
    <t>Մարզասարքերի տեղադրում Ոտքերի  մարզիչ.՝ տեղադրումով՝  (2,3x0,8x1,6 մ.) ;(5,1x2,4մ.)</t>
  </si>
  <si>
    <t>îáÙ»ï 40 ÙÙ Ñ³ëï.գունավոր</t>
  </si>
  <si>
    <t>Սարքավորումներ</t>
  </si>
  <si>
    <t>Ընդամենը առանց սարքավորումների</t>
  </si>
  <si>
    <t xml:space="preserve">Ընդամենը </t>
  </si>
  <si>
    <t xml:space="preserve">Հենասյուն մետաղական խողովակից D102x4 մմ, L=6.00 մ
</t>
  </si>
  <si>
    <t>Պողպատե թիթեղ՝ 150x150x4</t>
  </si>
  <si>
    <t>ԱԱՀ ՝  20,0  %</t>
  </si>
  <si>
    <t xml:space="preserve">
</t>
  </si>
  <si>
    <t>ÀÝ¹Ñ³ÝáõñÇ ³ñÅ»ùÁ / Ñ³½³ñ ¹ñ³Ù/</t>
  </si>
  <si>
    <t>ÀÝ¹Ñ³ÝáõñÇ ³ñÅ»ùÁ %</t>
  </si>
  <si>
    <t>Երևան քաղաքի Նոր Նորք վարչական շրջանի Քոչքրյան 14 շենքի հարակից  ֆուտբոլի դաշտի հիմնանորոգման   նախագծանախահաշվային փաստաթղթերի կազմման աշխատանքներ</t>
  </si>
  <si>
    <t>Բետոնե  գոտիների քանդում L=5.0 /գմ/</t>
  </si>
  <si>
    <r>
      <t>Ասֆալտբետոնի շերտի քանդում էկսկավ.՝ նախաշերտերի հետ միասին՝ hմիջ =0.12 մ./70 մ</t>
    </r>
    <r>
      <rPr>
        <vertAlign val="superscript"/>
        <sz val="10"/>
        <rFont val="Arial LatArm"/>
        <family val="2"/>
      </rPr>
      <t>2</t>
    </r>
    <r>
      <rPr>
        <sz val="10"/>
        <rFont val="Arial LatArm"/>
        <family val="2"/>
        <charset val="204"/>
      </rPr>
      <t>/</t>
    </r>
  </si>
  <si>
    <r>
      <t>Արհեստական  խոտածածկի քանդում 350 մ</t>
    </r>
    <r>
      <rPr>
        <vertAlign val="superscript"/>
        <sz val="10"/>
        <rFont val="Arial LatArm"/>
        <family val="2"/>
      </rPr>
      <t>2</t>
    </r>
    <r>
      <rPr>
        <sz val="10"/>
        <rFont val="Arial LatArm"/>
        <family val="2"/>
        <charset val="204"/>
      </rPr>
      <t xml:space="preserve"> </t>
    </r>
  </si>
  <si>
    <t>Ավելորդ հողի և շին. աղբի հավաքում, քարակույտռրի բարձում ա/մ մեխանիզմով</t>
  </si>
  <si>
    <t>Բազալտե խճի  տոփանում  բետոնե սալիկների տակ 70 մմ հաստությամբ /25-40 ֆրակցիա/</t>
  </si>
  <si>
    <t>Չոր ցեմ. ավազի խառնուրդ 1/3 հարաբ.   գունավոր  սալիկների տակ  100 մմ  հաստ.</t>
  </si>
  <si>
    <r>
      <t>Խճի շերտի պատրաստում, տոփանումով 190 մ</t>
    </r>
    <r>
      <rPr>
        <vertAlign val="superscript"/>
        <sz val="10"/>
        <rFont val="Arial LatArm"/>
        <family val="2"/>
      </rPr>
      <t>2</t>
    </r>
    <r>
      <rPr>
        <sz val="10"/>
        <rFont val="Arial LatArm"/>
        <family val="2"/>
      </rPr>
      <t>, 100մմ հաստությամբ</t>
    </r>
  </si>
  <si>
    <t>Բետոնե գոտիների  սվաղում ցեմ. ավազի  շաղախով, ցանցի վրա</t>
  </si>
  <si>
    <t>E15-2;  E15-58</t>
  </si>
  <si>
    <t xml:space="preserve">Գոյություն ունեցող բետոնե գոտիների երեսպատում 30մմ հաստությամբ բազալտե սալերով, սալերի խարսխումով  </t>
  </si>
  <si>
    <t>Բազալտե խճի  տոփանում   100 մմ հաստությամբ մայթերում /25-40 ֆրակցիա/</t>
  </si>
  <si>
    <t>Մանրահատիկ ասֆալտաբետոնե ծածկույթի պատրաստում 5սմ հաստությամբ ,,Ա,, տիպի՝ մայթերում</t>
  </si>
  <si>
    <t>ՀԵՆԱՊԱՏ -1-Ի ԿԱՌՈՒՑՈՒՄ՝ L =10,0մ ; h=1,0մ</t>
  </si>
  <si>
    <t>´³½³Éï» ·ÉË³¹ÇñÇ ï»Õ³¹ñáõÙª É³ÛÝáõÃÛáõÝÁ-350 ÙÙ, Ñ³ëïáõÃÛáõÝÁ-50 ÙÙ,  10,0մ</t>
  </si>
  <si>
    <t>ՀԵՆԱՊԱՏ -2-Ի ԿԱՌՈՒՑՈՒՄ՝ L =15,5մ ; h=0,7մ</t>
  </si>
  <si>
    <t>´³½³Éï» ·ÉË³¹ÇñÇ ï»Õ³¹ñáõÙª É³ÛÝáõÃÛáõÝÁ-350 ÙÙ, Ñ³ëïáõÃÛáõÝÁ-50 ÙÙ,  15,5մ</t>
  </si>
  <si>
    <t>ԱՂԲԱՄԱՆՆԵՐԻ  ՏԵՂԱԴՐՈՒՄ   6 հատ</t>
  </si>
  <si>
    <t>ՑԱՆԿԱՊԱՏԻ 1-Ի  ԿԱՌՈՒՑՈՒՄ 64 գմ</t>
  </si>
  <si>
    <t>Քառ. խողովակ՝ 100x100x3</t>
  </si>
  <si>
    <t>Ուղղ. խողովակ՝ 60x40x3</t>
  </si>
  <si>
    <t>Ուղղ. խողովակ՝ 20x30x2</t>
  </si>
  <si>
    <t>ՑԱՆԿԱՊԱՏ 3-Ի  ԿԱՌՈՒՑՈՒՄ</t>
  </si>
  <si>
    <t xml:space="preserve">ՑԱՆԿԱՊԱՏԻ ՄԱՍ՝ ՑՄ-3 /30 հատ/ մետաղական կոնստրուկցիաների մոնտաժում </t>
  </si>
  <si>
    <t>Պողպատե ծղնի՝ Փ25</t>
  </si>
  <si>
    <t>Փական</t>
  </si>
  <si>
    <t>ՑԱՆԿԱՊԱՏ 3-Ի  ԴՌՆԱԿ՝   (2 հատ)</t>
  </si>
  <si>
    <t xml:space="preserve">ԴՌՆԱԿ՝ Դռկի մետաղական կոնստրուկցիաների մոնտաժում </t>
  </si>
  <si>
    <t>ԶՐՈՒՑԱՐԱՆԻ ՍԵՂԱՆ  1 ՀԱՏ</t>
  </si>
  <si>
    <t>ԶՐՈՒՑԱՐԱՆԻ ՆՍՏԱՐԱՆ  1 Հ.</t>
  </si>
  <si>
    <t>Լուսադիոդային լուսատու LED՜ 200 վատ, արևային մարտկոցով</t>
  </si>
  <si>
    <t>Դարպասների  մետաղական մասերի տեղադրում</t>
  </si>
  <si>
    <t>Ուղղ. խողովակ՝ 50x50x3</t>
  </si>
  <si>
    <t>Ուղղ. խողովակ՝ 50x30x2.5</t>
  </si>
  <si>
    <t>Գնդակ որսիչ՝ ցանցով</t>
  </si>
  <si>
    <t>նստարանի մետաղական մասերի մոնտաժում</t>
  </si>
  <si>
    <t>40x40x3 մմ պողպատե խողովակների արժեքը</t>
  </si>
  <si>
    <t>40x4 մմ պողպատե ժապավենի արժեքը</t>
  </si>
  <si>
    <t>Հաճարե լաքապատ  չորսուների մոնտաժում 1900*40*60 մմ  մոնտաժման հեղյուս մանեկով</t>
  </si>
  <si>
    <t>Լազերային փորագրություն  ,,ՆՈՐ ՆՈՐՔՙՙ</t>
  </si>
  <si>
    <t>15x15մմ  պողպատե ձողի արժեքը</t>
  </si>
  <si>
    <t>40x3,5 մմ  շերտապողպատի արժեքը</t>
  </si>
  <si>
    <t>Մետաղական թիթեղ 0,55 մմ  դույլ</t>
  </si>
  <si>
    <t>Պողպատե թիթեղ 1,0 մմ հաստ.</t>
  </si>
  <si>
    <r>
      <t>մ</t>
    </r>
    <r>
      <rPr>
        <vertAlign val="superscript"/>
        <sz val="10"/>
        <rFont val="Arial LatArm"/>
        <family val="2"/>
      </rPr>
      <t>3</t>
    </r>
  </si>
  <si>
    <t>ԶՐՈՒՑԱՐԱՆ   1 ՀԱՏ</t>
  </si>
  <si>
    <t xml:space="preserve"> Столб из металлической трубы D102x4мм, L=6,00 м</t>
  </si>
  <si>
    <t>Светодиодный светильник LED комплекс с солнечной батареей: Led Favorite JX-SSL-AL3-150W</t>
  </si>
  <si>
    <t>Оборудование</t>
  </si>
  <si>
    <t>ВСЕГО без оборудования</t>
  </si>
  <si>
    <t>Покраска фасадной  краской  2 раза</t>
  </si>
  <si>
    <t>НДС՝  20,0  %</t>
  </si>
  <si>
    <t>Рынок</t>
  </si>
  <si>
    <t>ՖՈՒՏԲՈԼԻ  ԴԱՐՊԱՍՆԵՐԻ  ԿԱՌՈՒՑՈՒՄ</t>
  </si>
  <si>
    <t>УСТРОЙСТВО ФУТБОЛЬНЫХ ВОРОТ  2ШТ</t>
  </si>
  <si>
    <t>МЕТАЛЛИЧЕСКАЯ  КАЛИТКА МК-3 /2шт/</t>
  </si>
  <si>
    <t>Устройство ограждения՝ ОГ-3 /30/ шт.</t>
  </si>
  <si>
    <t>Работы по составлению проектно-сметной документации на строительство детской площадки на территории, прилегающей к зданию Кочаряна 14 административного района Нор Норк города Еревана</t>
  </si>
  <si>
    <t>М3</t>
  </si>
  <si>
    <t>Разборка бетонных поясов L=5.0 /пм/</t>
  </si>
  <si>
    <t>Разработка  асфальтбетонного слоя  hср. =0.12 մ./70 М2/</t>
  </si>
  <si>
    <t>Демонтаж старых скамеек ª 15,0 шт</t>
  </si>
  <si>
    <t>Демонтаж  игор  детские 3,0  шт</t>
  </si>
  <si>
    <t>ÐÇÝ մետաղական ցանկապատի  քանդում՝ 103,0  գմ, /0,05 տն/</t>
  </si>
  <si>
    <t>Уборка територии от кустарников и строймуссора</t>
  </si>
  <si>
    <t>1000М2</t>
  </si>
  <si>
    <t>Планировка територии булдозером</t>
  </si>
  <si>
    <t>М2</t>
  </si>
  <si>
    <t>Уборка муссора и погрузка на автомашин</t>
  </si>
  <si>
    <t>1000М3</t>
  </si>
  <si>
    <t>Перевозка муссора на  9կкм</t>
  </si>
  <si>
    <t>Тн</t>
  </si>
  <si>
    <t>Разработка грунта экскаватором IV разряда՝ h =0.25 м.</t>
  </si>
  <si>
    <t>Кладка базальтовых бордюров 150x300(h),на бетонном основание Б15</t>
  </si>
  <si>
    <t>100М3</t>
  </si>
  <si>
    <t>Уплотнение  Щебня  на 100 мм под брущадки /25-40 фракции/</t>
  </si>
  <si>
    <t>Уплотнение цем. Песч. Сухого смеса  1/3 соотн. 50 мм тольщ.</t>
  </si>
  <si>
    <t>Укладка бетонных плиток цветной  ,,Ретро,, 60 мм</t>
  </si>
  <si>
    <t>E27-19   пр.</t>
  </si>
  <si>
    <t>УСТРОЙСТВО  ТРАТУАРОВ</t>
  </si>
  <si>
    <t>УСТРОЙСТВО  ПОЛЯ  РЕЗИНОВОЙ  ПОКРЫТЕЙ</t>
  </si>
  <si>
    <t>Уплотнение  Щебня  на 100 мм под брущадки /25-40 фракции/ 225 М2</t>
  </si>
  <si>
    <t xml:space="preserve">Армированный  бетонный  слой  50մмм  тольщиной </t>
  </si>
  <si>
    <t>Стальная  сетка  Ф5 Вр-1 Яч.  150x150мм</t>
  </si>
  <si>
    <t>Стоимость сетки  Ф5 Вр-1 яч. 150x150мм</t>
  </si>
  <si>
    <t>Резиновый монолит толщиной 15 мм ... установка ковра, цветного, с маркировкой (EPDM крошка (красный, оранжевый, изомрудный, зеленое яблоко, Син, терракот, сер и др.)) в соответствии с соответствующей технологией</t>
  </si>
  <si>
    <t>УСТАНОВКА ИГРОВЫХ И СПОРТИВНЫХ УСТАНОВОК</t>
  </si>
  <si>
    <t>Башня Артура с установкой (4, 1x4,7x4, 8 м)) ;(7, 8x8, 0 м.))</t>
  </si>
  <si>
    <t>ШТ</t>
  </si>
  <si>
    <t>Маятниковый Пантограф. с установкой: (2, 4x2, 2x2, 6 м.)) ;(4, 4x8, 0 м.))</t>
  </si>
  <si>
    <t>Качели 2: качели с установкой: (2, 8x0, 3x0, 6 м.)) ;(5, 8x3, 3 м.))</t>
  </si>
  <si>
    <t>Кабина. с установкой: (2,7x1, 2x2, 1 м.)) ;(5, 7x4, 2 м.))</t>
  </si>
  <si>
    <t>Установка тренажеров лыжи. с установкой: (1, 0x1,5x1, 5 м.)) ; (2, 6x3, 5 м.))</t>
  </si>
  <si>
    <t>Установка тренажеров скольжение. с установкой: (1, 0x1, 2x1, 3 м.)) ; (3, 4x2, 8 м.))</t>
  </si>
  <si>
    <t>Установка тренажера тренер для ног. с установкой: (2, 3x0,8x1, 6 м.)) ;(5, 1x2, 4 м.))</t>
  </si>
  <si>
    <t>Укладка мелкозернистого асфальтобетонного покрытия толщиной 5 см,, типа,,А</t>
  </si>
  <si>
    <t>Погрузка почвы для растений на самосвалы/самосвалы</t>
  </si>
  <si>
    <t>Перевозка  черназема  из 31 км</t>
  </si>
  <si>
    <t>Укладка растительного грунта толщиной 10 см</t>
  </si>
  <si>
    <t>Посев семян газонной травы</t>
  </si>
  <si>
    <t>Цементнопесчанная  штукатурка бетонных поясов с сеткой рабыцой</t>
  </si>
  <si>
    <t>Облицовка существующих поясов плитками из базальта 30мм</t>
  </si>
  <si>
    <t>Н/Н</t>
  </si>
  <si>
    <t>Параграф или номер  норматива</t>
  </si>
  <si>
    <t>НАИМЕНОВАНИЕ  РАБОТ</t>
  </si>
  <si>
    <t>ЕДИНИЦА ИЗМЕРЕНИЯ</t>
  </si>
  <si>
    <t>КОЛИЧЕСТВО</t>
  </si>
  <si>
    <t>Общая стоимость единицы /тысячи драм/</t>
  </si>
  <si>
    <t>Общая стоимость  /тысячи драм/</t>
  </si>
  <si>
    <t>Общая стоимость %</t>
  </si>
  <si>
    <t>АСФАЛЬТИРОВАНИЕ И ОЗЕЛЕНЕНИЕ</t>
  </si>
  <si>
    <t>Базальтовая галька в топане толщиной 100 мм / фракция 25-40мм/</t>
  </si>
  <si>
    <t>Базальтовая галька в топане толщиной 100 мм / фракция 25-40мм/ на тратуарах</t>
  </si>
  <si>
    <t>Укладка мелкозернистого асфальтобетонного покрытия толщиной 5 см,, типа,,А на тратуарах</t>
  </si>
  <si>
    <t>Строительство подпорной стены -1: L =10,0 м; h=1,0</t>
  </si>
  <si>
    <t>Выкапывание грунта для фундамента подпорной стены вручную</t>
  </si>
  <si>
    <t>Размер: базальтовый гравий 20-40 мм; базальтовый гравий 5-10 мм</t>
  </si>
  <si>
    <t>Строительство фундамента подпорной стены из бетона класса В20</t>
  </si>
  <si>
    <t>Строительство каркаса подпорной стены из бетона класса B20)</t>
  </si>
  <si>
    <t xml:space="preserve">Обратна я засыпка </t>
  </si>
  <si>
    <t>Установка калпака из базальта  шириной 350 мм, тольщиной -50 ÙÙ,  10,0м</t>
  </si>
  <si>
    <t>Погрузка излишков грунта на самосвалы/самосвалы и транспортировка на 12 км</t>
  </si>
  <si>
    <t>штукатурки подпорной стены цем. Раствором</t>
  </si>
  <si>
    <t>Покраска фасадов краской для фасада</t>
  </si>
  <si>
    <t>Установка калпака из базальта  шириной 350 мм, тольщиной -50 ÙÙ,  15,5м</t>
  </si>
  <si>
    <t>Строительство подпорной стены -2: L =15,5 м; h=0,7</t>
  </si>
  <si>
    <t>установка металлических деталей скамейки</t>
  </si>
  <si>
    <t>Стоимость стальных труб 40x40x3 мм</t>
  </si>
  <si>
    <t>М</t>
  </si>
  <si>
    <t>Стоимость стальной полосы 40x4 мм</t>
  </si>
  <si>
    <t>стоимость стального листа</t>
  </si>
  <si>
    <t>Монтаж букового с лаком  реек 1900*40*60 мм вместе с гайковертным болтом</t>
  </si>
  <si>
    <t>Лазерная гравировка,, новый Норк,,</t>
  </si>
  <si>
    <t>Покраска металлических плоскостей</t>
  </si>
  <si>
    <t>100М2</t>
  </si>
  <si>
    <t>установка металлических деталей урн</t>
  </si>
  <si>
    <t xml:space="preserve">Стоимость стальной прутка 15x15 мм </t>
  </si>
  <si>
    <t xml:space="preserve">Стоимость стальной полосы 40x3,5 мм </t>
  </si>
  <si>
    <t>Стоимость стального листа 0,55 мм</t>
  </si>
  <si>
    <t>Стоимость стального листа 1 мм</t>
  </si>
  <si>
    <t>Стоимость стального больтов</t>
  </si>
  <si>
    <t>Кг</t>
  </si>
  <si>
    <t>Покраска металлических плоскостей 2 раза</t>
  </si>
  <si>
    <t>Установка мусорных урн 6 шт.</t>
  </si>
  <si>
    <t>Квадрат  труба՝ 40x30x2.5</t>
  </si>
  <si>
    <t>Квадрат  труба՝ 30x20x2.5</t>
  </si>
  <si>
    <t>Разработка грунта вручную  IV разряда՝ h =0.75 м.</t>
  </si>
  <si>
    <t xml:space="preserve">Погрузка излишков грунта на самосвалы/самосвалы </t>
  </si>
  <si>
    <t>Перевозка грунта  на  9км</t>
  </si>
  <si>
    <t>ОГРАДА  1-:   64 Пм</t>
  </si>
  <si>
    <t>ОГРАДА  1-:   26 Пм</t>
  </si>
  <si>
    <t>Разработка грунта вручную  III   разряда՝</t>
  </si>
  <si>
    <t>Погрузка излишков грунта на самосвалы/самосвалы и перевозка на 9 км</t>
  </si>
  <si>
    <t>Уплотнение грунта  щебнем</t>
  </si>
  <si>
    <t>Устройство  фундаментов из бетона класса В 12,5 .</t>
  </si>
  <si>
    <t xml:space="preserve">Монтаж металическиж конструкции беседки </t>
  </si>
  <si>
    <t>Стоимость стальной трубы  80x80x3мм</t>
  </si>
  <si>
    <t xml:space="preserve">Стоимость стальной трубы 80x60x3мм </t>
  </si>
  <si>
    <t>Стоимость стальной трубы 60x40x3мм</t>
  </si>
  <si>
    <t xml:space="preserve">Стоимость стальной трубы 40x20x2мм </t>
  </si>
  <si>
    <t>Устройство  кришы  КП25-0.55</t>
  </si>
  <si>
    <t>БЕСЕДКА    1  ШТ</t>
  </si>
  <si>
    <t>ПОЛ  БЕСЕДКИ</t>
  </si>
  <si>
    <t xml:space="preserve">Создание гравийного грунта с помощью топана под фундаментом
</t>
  </si>
  <si>
    <t xml:space="preserve">Устройство  пола  бетоном B15 </t>
  </si>
  <si>
    <t>Сетка ö6 Ac-I  яч. ` 200мм</t>
  </si>
  <si>
    <t>Цем. Песчанный сухой  смесь 1/4 соотн.. 50 Ùмм тольщиной</t>
  </si>
  <si>
    <t>Укладка  брусчатки  40 ÙÙ тольщ. .Цветной</t>
  </si>
  <si>
    <t>СКАМЕЙКИ В БЕСЕДКЕ  2 РЯДА</t>
  </si>
  <si>
    <t xml:space="preserve">Монтаж металическиж конструкции скамеек </t>
  </si>
  <si>
    <t>Стоимость стальной трубы 50x30x2мм</t>
  </si>
  <si>
    <t xml:space="preserve">Монтаж металическиж конструкции стола </t>
  </si>
  <si>
    <t>Стоимость стальной трубы 50x50x3мм</t>
  </si>
  <si>
    <t>Стальной  лист  5000x700x3мм</t>
  </si>
  <si>
    <t>СТОЛ  БЕСЕДКИ  1 ШТ</t>
  </si>
  <si>
    <t>Разборочные  работы</t>
  </si>
  <si>
    <t>Разборка старой ограды 103,0  пм, /0,05тн/</t>
  </si>
  <si>
    <t>Պողպատե հյուսված ,,Ռաբիցա,, d=2.0 մմ, բջիջը՝
70x70 մմ, 1500x10000մմ</t>
  </si>
  <si>
    <t>Îí³ñó³ÛÇÝ ³í³½ª 30 ÙÙ, Ë³Õ³¹³ßïÇ Ñ³ï³ÏÇÝ</t>
  </si>
  <si>
    <t>è»ïÇÝ» ÷ßñ³ÝùÇó Í³ÍÏáõÛÃª 10 ÙÙ, Ë³Õ³¹³ßïÇ Ñ³ï³ÏÇÝ</t>
  </si>
  <si>
    <t>´»ïáÝ» ·áïու պատրաստում  ´15 ¹³ëÇ բետոնից  150 x300 ÙÙ չափերի</t>
  </si>
  <si>
    <t>²ñÑ»ëï³Ï³ëÝ Ëáï³Í³ÍÏáõÛÃÇ ÷éáõÙ, ամրացումով, եզրային շերտագոտիներով կոմպլեկտ դետալներով 50ÙÙ</t>
  </si>
  <si>
    <t>Նստարան 9 հատ</t>
  </si>
  <si>
    <t>ՑԱՆԿԱՊԱՏԻ 2-Ի  ԿԱՌՈՒՑՈՒՄ 26 գմ</t>
  </si>
  <si>
    <r>
      <t>Уборка  покрытии  искуственной  травы  350 м</t>
    </r>
    <r>
      <rPr>
        <vertAlign val="superscript"/>
        <sz val="12"/>
        <rFont val="Arial LatRus"/>
        <family val="2"/>
      </rPr>
      <t>2</t>
    </r>
    <r>
      <rPr>
        <sz val="12"/>
        <rFont val="Arial LatRus"/>
        <family val="2"/>
      </rPr>
      <t xml:space="preserve"> </t>
    </r>
  </si>
  <si>
    <r>
      <rPr>
        <sz val="10"/>
        <rFont val="Arial LatRus"/>
        <family val="2"/>
      </rPr>
      <t>100</t>
    </r>
    <r>
      <rPr>
        <sz val="11"/>
        <rFont val="Arial LatRus"/>
        <family val="2"/>
      </rPr>
      <t>м</t>
    </r>
    <r>
      <rPr>
        <vertAlign val="superscript"/>
        <sz val="11"/>
        <rFont val="Arial LatRus"/>
        <family val="2"/>
      </rPr>
      <t>2</t>
    </r>
  </si>
  <si>
    <r>
      <t>м</t>
    </r>
    <r>
      <rPr>
        <vertAlign val="superscript"/>
        <sz val="11"/>
        <rFont val="Arial LatRus"/>
        <family val="2"/>
      </rPr>
      <t>2</t>
    </r>
  </si>
  <si>
    <r>
      <t>100м</t>
    </r>
    <r>
      <rPr>
        <vertAlign val="superscript"/>
        <sz val="11"/>
        <rFont val="Arial LatRus"/>
        <family val="2"/>
      </rPr>
      <t>2</t>
    </r>
  </si>
  <si>
    <r>
      <t>м</t>
    </r>
    <r>
      <rPr>
        <vertAlign val="superscript"/>
        <sz val="12"/>
        <rFont val="Arial LatRus"/>
        <family val="2"/>
      </rPr>
      <t>3</t>
    </r>
  </si>
  <si>
    <t>Кварцовый песок под игровой полей тощ 30 мм</t>
  </si>
  <si>
    <t>Покрытие из резиновая крошка на полу игровой площадки 10 мм</t>
  </si>
  <si>
    <t>Скамейка 9 шт.
"</t>
  </si>
  <si>
    <t>Устройство бетонного пола из бетона  B15  размером  150 x300 мм</t>
  </si>
  <si>
    <t>Укладка искуственной  травы 55мм</t>
  </si>
  <si>
    <t xml:space="preserve"> ÙÇ³íáñÇ ³ñÅ»ùÁ  Ñ³½³ñ ¹ñ³Ù</t>
  </si>
  <si>
    <r>
      <t>մ</t>
    </r>
    <r>
      <rPr>
        <vertAlign val="superscript"/>
        <sz val="10"/>
        <rFont val="Arial Armenian"/>
        <family val="2"/>
      </rPr>
      <t>2</t>
    </r>
  </si>
  <si>
    <r>
      <t>մ</t>
    </r>
    <r>
      <rPr>
        <vertAlign val="superscript"/>
        <sz val="10"/>
        <rFont val="Arial Armenian"/>
        <family val="2"/>
      </rPr>
      <t>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</si>
</sst>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_-* #,##0.00_-;\-* #,##0.00_-;_-* &quot;-&quot;??_-;_-@_-"/>
    <numFmt numFmtId="165" formatCode="_-* #,##0.00_р_._-;\-* #,##0.00_р_._-;_-* &quot;-&quot;??_р_._-;_-@_-"/>
    <numFmt numFmtId="166" formatCode="0.000"/>
    <numFmt numFmtId="167" formatCode="0.0"/>
    <numFmt numFmtId="168" formatCode="0.0000"/>
    <numFmt numFmtId="169" formatCode="0.000000"/>
    <numFmt numFmtId="170" formatCode="0.00000"/>
    <numFmt numFmtId="171" formatCode="0.0000000"/>
  </numFmts>
  <fonts count="69">
    <font>
      <sz val="10"/>
      <name val="Arial"/>
    </font>
    <font>
      <sz val="10"/>
      <name val="Arial Armenian"/>
      <family val="2"/>
    </font>
    <font>
      <sz val="12"/>
      <name val="Arial LatArm"/>
      <family val="2"/>
    </font>
    <font>
      <b/>
      <sz val="12"/>
      <name val="Arial LatArm"/>
      <family val="2"/>
    </font>
    <font>
      <sz val="10"/>
      <name val="Arial LatArm"/>
      <family val="2"/>
    </font>
    <font>
      <sz val="11"/>
      <name val="Arial LatArm"/>
      <family val="2"/>
    </font>
    <font>
      <b/>
      <sz val="10"/>
      <name val="Arial LatArm"/>
      <family val="2"/>
    </font>
    <font>
      <b/>
      <sz val="9"/>
      <name val="Arial LatArm"/>
      <family val="2"/>
    </font>
    <font>
      <b/>
      <sz val="11"/>
      <name val="Arial LatArm"/>
      <family val="2"/>
    </font>
    <font>
      <sz val="8"/>
      <name val="Arial LatArm"/>
      <family val="2"/>
    </font>
    <font>
      <sz val="9"/>
      <name val="Arial LatArm"/>
      <family val="2"/>
    </font>
    <font>
      <sz val="10"/>
      <name val="Arial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Armenia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name val="Arial Cyr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i/>
      <sz val="10"/>
      <name val="Arial LatArm"/>
      <family val="2"/>
    </font>
    <font>
      <i/>
      <sz val="10"/>
      <name val="Arial LatArm"/>
      <family val="2"/>
    </font>
    <font>
      <b/>
      <sz val="8"/>
      <name val="Arial LatArm"/>
      <family val="2"/>
    </font>
    <font>
      <sz val="10"/>
      <name val="Sylfaen"/>
      <family val="1"/>
      <charset val="204"/>
    </font>
    <font>
      <sz val="10"/>
      <name val="Arial LatArm"/>
      <family val="2"/>
      <charset val="204"/>
    </font>
    <font>
      <b/>
      <sz val="10"/>
      <name val="Arial LatArm"/>
      <family val="2"/>
      <charset val="204"/>
    </font>
    <font>
      <vertAlign val="superscript"/>
      <sz val="10"/>
      <name val="Arial LatArm"/>
      <family val="2"/>
    </font>
    <font>
      <sz val="9"/>
      <name val="Arial LatArm"/>
      <family val="2"/>
      <charset val="204"/>
    </font>
    <font>
      <sz val="8"/>
      <name val="Arial LatArm"/>
      <family val="2"/>
      <charset val="204"/>
    </font>
    <font>
      <sz val="10"/>
      <color theme="0"/>
      <name val="Arial LatArm"/>
      <family val="2"/>
    </font>
    <font>
      <sz val="8"/>
      <name val="Arial"/>
      <family val="2"/>
    </font>
    <font>
      <sz val="10"/>
      <name val="Arial Cyr"/>
      <family val="2"/>
    </font>
    <font>
      <sz val="10"/>
      <name val="Helv"/>
      <family val="2"/>
    </font>
    <font>
      <sz val="11"/>
      <color theme="1"/>
      <name val="Calibri"/>
      <family val="2"/>
      <scheme val="minor"/>
    </font>
    <font>
      <b/>
      <sz val="10"/>
      <color theme="0"/>
      <name val="Arial LatArm"/>
      <family val="2"/>
    </font>
    <font>
      <sz val="10"/>
      <name val="Arial LatRus"/>
      <family val="2"/>
    </font>
    <font>
      <b/>
      <sz val="12"/>
      <name val="Arial LatRus"/>
      <family val="2"/>
    </font>
    <font>
      <b/>
      <i/>
      <sz val="10"/>
      <name val="Arial LatRus"/>
      <family val="2"/>
    </font>
    <font>
      <b/>
      <sz val="14"/>
      <name val="Arial LatRus"/>
      <family val="2"/>
    </font>
    <font>
      <b/>
      <sz val="10"/>
      <name val="Arial LatRus"/>
      <family val="2"/>
    </font>
    <font>
      <sz val="10"/>
      <color theme="0"/>
      <name val="Arial LatRus"/>
      <family val="2"/>
    </font>
    <font>
      <b/>
      <sz val="10"/>
      <color theme="0"/>
      <name val="Arial LatRus"/>
      <family val="2"/>
    </font>
    <font>
      <sz val="11"/>
      <name val="Arial LatRus"/>
      <family val="2"/>
    </font>
    <font>
      <sz val="9"/>
      <name val="Arial LatRus"/>
      <family val="2"/>
    </font>
    <font>
      <sz val="12"/>
      <name val="Arial LatRus"/>
      <family val="2"/>
    </font>
    <font>
      <vertAlign val="superscript"/>
      <sz val="12"/>
      <name val="Arial LatRus"/>
      <family val="2"/>
    </font>
    <font>
      <b/>
      <sz val="11"/>
      <name val="Arial LatRus"/>
      <family val="2"/>
    </font>
    <font>
      <sz val="11"/>
      <color theme="1"/>
      <name val="Arial LatRus"/>
      <family val="2"/>
    </font>
    <font>
      <sz val="10"/>
      <color theme="1"/>
      <name val="Arial LatRus"/>
      <family val="2"/>
    </font>
    <font>
      <sz val="12"/>
      <color theme="1"/>
      <name val="Arial LatRus"/>
      <family val="2"/>
    </font>
    <font>
      <sz val="8"/>
      <name val="Arial LatRus"/>
      <family val="2"/>
    </font>
    <font>
      <vertAlign val="superscript"/>
      <sz val="11"/>
      <name val="Arial LatRus"/>
      <family val="2"/>
    </font>
    <font>
      <i/>
      <sz val="10"/>
      <name val="Arial LatRus"/>
      <family val="2"/>
    </font>
    <font>
      <b/>
      <sz val="9"/>
      <name val="Arial LatRus"/>
      <family val="2"/>
    </font>
    <font>
      <sz val="9"/>
      <name val="Arial Armenian"/>
      <family val="2"/>
    </font>
    <font>
      <vertAlign val="superscript"/>
      <sz val="10"/>
      <name val="Arial Armenian"/>
      <family val="2"/>
    </font>
    <font>
      <sz val="8"/>
      <name val="Arial Armenian"/>
      <family val="2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94">
    <xf numFmtId="0" fontId="0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1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9" fontId="11" fillId="0" borderId="0" applyFont="0" applyFill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5" fillId="7" borderId="11" applyNumberFormat="0" applyAlignment="0" applyProtection="0"/>
    <xf numFmtId="0" fontId="16" fillId="20" borderId="12" applyNumberFormat="0" applyAlignment="0" applyProtection="0"/>
    <xf numFmtId="0" fontId="17" fillId="20" borderId="11" applyNumberFormat="0" applyAlignment="0" applyProtection="0"/>
    <xf numFmtId="0" fontId="18" fillId="0" borderId="13" applyNumberFormat="0" applyFill="0" applyAlignment="0" applyProtection="0"/>
    <xf numFmtId="0" fontId="19" fillId="0" borderId="14" applyNumberFormat="0" applyFill="0" applyAlignment="0" applyProtection="0"/>
    <xf numFmtId="0" fontId="20" fillId="0" borderId="1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16" applyNumberFormat="0" applyFill="0" applyAlignment="0" applyProtection="0"/>
    <xf numFmtId="0" fontId="22" fillId="21" borderId="1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14" fillId="0" borderId="0"/>
    <xf numFmtId="0" fontId="14" fillId="0" borderId="0"/>
    <xf numFmtId="0" fontId="25" fillId="0" borderId="0"/>
    <xf numFmtId="0" fontId="26" fillId="3" borderId="0" applyNumberFormat="0" applyBorder="0" applyAlignment="0" applyProtection="0"/>
    <xf numFmtId="0" fontId="27" fillId="0" borderId="0" applyNumberFormat="0" applyFill="0" applyBorder="0" applyAlignment="0" applyProtection="0"/>
    <xf numFmtId="0" fontId="28" fillId="23" borderId="18" applyNumberFormat="0" applyFont="0" applyAlignment="0" applyProtection="0"/>
    <xf numFmtId="0" fontId="29" fillId="0" borderId="19" applyNumberFormat="0" applyFill="0" applyAlignment="0" applyProtection="0"/>
    <xf numFmtId="0" fontId="30" fillId="0" borderId="0" applyNumberFormat="0" applyFill="0" applyBorder="0" applyAlignment="0" applyProtection="0"/>
    <xf numFmtId="0" fontId="31" fillId="4" borderId="0" applyNumberFormat="0" applyBorder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45" fillId="0" borderId="0"/>
    <xf numFmtId="0" fontId="14" fillId="0" borderId="0"/>
    <xf numFmtId="0" fontId="45" fillId="0" borderId="0"/>
    <xf numFmtId="0" fontId="45" fillId="0" borderId="0"/>
    <xf numFmtId="0" fontId="4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/>
    <xf numFmtId="0" fontId="44" fillId="0" borderId="0"/>
    <xf numFmtId="16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4" fontId="14" fillId="0" borderId="0" applyFont="0" applyFill="0" applyBorder="0" applyAlignment="0" applyProtection="0"/>
  </cellStyleXfs>
  <cellXfs count="449">
    <xf numFmtId="0" fontId="0" fillId="0" borderId="0" xfId="0"/>
    <xf numFmtId="0" fontId="4" fillId="0" borderId="0" xfId="2" applyFont="1"/>
    <xf numFmtId="0" fontId="4" fillId="0" borderId="0" xfId="2" applyFont="1" applyAlignment="1">
      <alignment horizontal="left"/>
    </xf>
    <xf numFmtId="2" fontId="10" fillId="0" borderId="1" xfId="2" applyNumberFormat="1" applyFont="1" applyBorder="1" applyAlignment="1">
      <alignment horizontal="center" vertical="center" shrinkToFit="1"/>
    </xf>
    <xf numFmtId="2" fontId="10" fillId="0" borderId="0" xfId="2" applyNumberFormat="1" applyFont="1" applyAlignment="1">
      <alignment horizontal="center" vertical="center" shrinkToFit="1"/>
    </xf>
    <xf numFmtId="0" fontId="4" fillId="0" borderId="0" xfId="2" applyFont="1" applyAlignment="1">
      <alignment horizontal="center"/>
    </xf>
    <xf numFmtId="0" fontId="6" fillId="0" borderId="1" xfId="2" applyFont="1" applyBorder="1" applyAlignment="1">
      <alignment horizontal="center" vertical="center"/>
    </xf>
    <xf numFmtId="0" fontId="6" fillId="0" borderId="0" xfId="2" applyFont="1"/>
    <xf numFmtId="0" fontId="10" fillId="0" borderId="0" xfId="2" applyFont="1" applyAlignment="1">
      <alignment horizontal="center" vertical="center"/>
    </xf>
    <xf numFmtId="0" fontId="10" fillId="0" borderId="0" xfId="2" applyFont="1" applyAlignment="1">
      <alignment horizontal="center" vertical="top"/>
    </xf>
    <xf numFmtId="0" fontId="4" fillId="0" borderId="0" xfId="2" applyFont="1" applyAlignment="1">
      <alignment vertical="top"/>
    </xf>
    <xf numFmtId="0" fontId="6" fillId="0" borderId="1" xfId="2" applyFont="1" applyBorder="1" applyAlignment="1">
      <alignment horizontal="center" vertical="top" wrapText="1"/>
    </xf>
    <xf numFmtId="2" fontId="10" fillId="0" borderId="1" xfId="3" applyNumberFormat="1" applyFont="1" applyBorder="1" applyAlignment="1">
      <alignment horizontal="center" vertical="center" shrinkToFit="1"/>
    </xf>
    <xf numFmtId="0" fontId="4" fillId="0" borderId="1" xfId="2" applyFont="1" applyBorder="1" applyAlignment="1">
      <alignment horizontal="center" vertical="center" wrapText="1"/>
    </xf>
    <xf numFmtId="0" fontId="4" fillId="0" borderId="9" xfId="2" applyFont="1" applyBorder="1" applyAlignment="1">
      <alignment horizontal="center" vertical="center" wrapText="1"/>
    </xf>
    <xf numFmtId="2" fontId="4" fillId="0" borderId="1" xfId="2" applyNumberFormat="1" applyFont="1" applyBorder="1" applyAlignment="1">
      <alignment horizontal="center" vertical="center" shrinkToFit="1"/>
    </xf>
    <xf numFmtId="2" fontId="6" fillId="0" borderId="1" xfId="2" applyNumberFormat="1" applyFont="1" applyBorder="1" applyAlignment="1">
      <alignment horizontal="center" vertical="center" shrinkToFit="1"/>
    </xf>
    <xf numFmtId="2" fontId="36" fillId="0" borderId="1" xfId="2" applyNumberFormat="1" applyFont="1" applyBorder="1" applyAlignment="1">
      <alignment horizontal="center" vertical="center" shrinkToFit="1"/>
    </xf>
    <xf numFmtId="2" fontId="25" fillId="0" borderId="1" xfId="61" applyNumberFormat="1" applyBorder="1" applyAlignment="1">
      <alignment horizontal="center" vertical="center" shrinkToFit="1"/>
    </xf>
    <xf numFmtId="166" fontId="36" fillId="0" borderId="1" xfId="2" applyNumberFormat="1" applyFont="1" applyBorder="1" applyAlignment="1">
      <alignment horizontal="center" vertical="center" shrinkToFit="1"/>
    </xf>
    <xf numFmtId="2" fontId="4" fillId="0" borderId="1" xfId="3" applyNumberFormat="1" applyFont="1" applyBorder="1" applyAlignment="1">
      <alignment horizontal="center" vertical="center" shrinkToFit="1"/>
    </xf>
    <xf numFmtId="2" fontId="4" fillId="0" borderId="1" xfId="5" applyNumberFormat="1" applyFont="1" applyBorder="1" applyAlignment="1">
      <alignment horizontal="center" vertical="center" shrinkToFit="1"/>
    </xf>
    <xf numFmtId="2" fontId="4" fillId="0" borderId="1" xfId="0" applyNumberFormat="1" applyFont="1" applyBorder="1" applyAlignment="1">
      <alignment horizontal="center" vertical="center" shrinkToFit="1"/>
    </xf>
    <xf numFmtId="0" fontId="4" fillId="0" borderId="1" xfId="2" applyFont="1" applyBorder="1" applyAlignment="1">
      <alignment horizontal="center" vertical="top" shrinkToFit="1"/>
    </xf>
    <xf numFmtId="0" fontId="4" fillId="0" borderId="1" xfId="2" applyFont="1" applyBorder="1" applyAlignment="1">
      <alignment horizontal="center" vertical="center"/>
    </xf>
    <xf numFmtId="166" fontId="4" fillId="0" borderId="1" xfId="2" applyNumberFormat="1" applyFont="1" applyBorder="1" applyAlignment="1">
      <alignment horizontal="center" vertical="center" shrinkToFit="1"/>
    </xf>
    <xf numFmtId="2" fontId="4" fillId="0" borderId="1" xfId="2" applyNumberFormat="1" applyFont="1" applyBorder="1" applyAlignment="1">
      <alignment vertical="center" shrinkToFit="1"/>
    </xf>
    <xf numFmtId="49" fontId="4" fillId="0" borderId="1" xfId="2" applyNumberFormat="1" applyFont="1" applyBorder="1" applyAlignment="1">
      <alignment horizontal="left" vertical="top" wrapText="1"/>
    </xf>
    <xf numFmtId="0" fontId="36" fillId="0" borderId="1" xfId="2" applyFont="1" applyBorder="1" applyAlignment="1">
      <alignment horizontal="center" vertical="top" shrinkToFit="1"/>
    </xf>
    <xf numFmtId="0" fontId="36" fillId="0" borderId="1" xfId="2" applyFont="1" applyBorder="1" applyAlignment="1">
      <alignment horizontal="center" vertical="center"/>
    </xf>
    <xf numFmtId="0" fontId="36" fillId="0" borderId="1" xfId="2" applyFont="1" applyBorder="1" applyAlignment="1">
      <alignment horizontal="center" vertical="top"/>
    </xf>
    <xf numFmtId="0" fontId="25" fillId="0" borderId="1" xfId="61" applyBorder="1" applyAlignment="1">
      <alignment horizontal="center" vertical="top" shrinkToFit="1"/>
    </xf>
    <xf numFmtId="0" fontId="25" fillId="0" borderId="1" xfId="61" applyBorder="1" applyAlignment="1">
      <alignment horizontal="center" vertical="center"/>
    </xf>
    <xf numFmtId="166" fontId="25" fillId="0" borderId="1" xfId="61" applyNumberFormat="1" applyBorder="1" applyAlignment="1">
      <alignment horizontal="center" vertical="center" shrinkToFit="1"/>
    </xf>
    <xf numFmtId="49" fontId="36" fillId="0" borderId="1" xfId="2" applyNumberFormat="1" applyFont="1" applyBorder="1" applyAlignment="1">
      <alignment horizontal="left" vertical="top" wrapText="1"/>
    </xf>
    <xf numFmtId="0" fontId="6" fillId="0" borderId="1" xfId="2" applyFont="1" applyBorder="1" applyAlignment="1">
      <alignment horizontal="center" vertical="top"/>
    </xf>
    <xf numFmtId="0" fontId="4" fillId="0" borderId="1" xfId="5" applyFont="1" applyBorder="1" applyAlignment="1">
      <alignment horizontal="center" vertical="center"/>
    </xf>
    <xf numFmtId="49" fontId="4" fillId="0" borderId="1" xfId="5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shrinkToFit="1"/>
    </xf>
    <xf numFmtId="0" fontId="4" fillId="0" borderId="1" xfId="0" applyFont="1" applyBorder="1" applyAlignment="1">
      <alignment horizontal="center" vertical="center"/>
    </xf>
    <xf numFmtId="166" fontId="4" fillId="0" borderId="1" xfId="0" applyNumberFormat="1" applyFont="1" applyBorder="1" applyAlignment="1">
      <alignment horizontal="center" vertical="center" shrinkToFit="1"/>
    </xf>
    <xf numFmtId="0" fontId="25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left" vertical="top" wrapText="1"/>
    </xf>
    <xf numFmtId="0" fontId="10" fillId="0" borderId="1" xfId="2" applyFont="1" applyBorder="1" applyAlignment="1">
      <alignment horizontal="center" vertical="top"/>
    </xf>
    <xf numFmtId="0" fontId="10" fillId="0" borderId="1" xfId="2" applyFont="1" applyBorder="1" applyAlignment="1">
      <alignment horizontal="center" vertical="center"/>
    </xf>
    <xf numFmtId="0" fontId="6" fillId="0" borderId="1" xfId="3" applyFont="1" applyBorder="1" applyAlignment="1">
      <alignment vertical="center" wrapText="1"/>
    </xf>
    <xf numFmtId="0" fontId="6" fillId="0" borderId="1" xfId="3" applyFont="1" applyBorder="1" applyAlignment="1">
      <alignment vertical="top"/>
    </xf>
    <xf numFmtId="0" fontId="33" fillId="0" borderId="0" xfId="2" applyFont="1"/>
    <xf numFmtId="0" fontId="0" fillId="0" borderId="1" xfId="0" applyBorder="1"/>
    <xf numFmtId="0" fontId="3" fillId="0" borderId="0" xfId="2" applyFont="1" applyAlignment="1">
      <alignment horizontal="left"/>
    </xf>
    <xf numFmtId="0" fontId="6" fillId="0" borderId="1" xfId="3" applyFont="1" applyBorder="1" applyAlignment="1">
      <alignment horizontal="left" vertical="center" wrapText="1"/>
    </xf>
    <xf numFmtId="49" fontId="25" fillId="0" borderId="1" xfId="61" applyNumberFormat="1" applyBorder="1" applyAlignment="1">
      <alignment horizontal="left" vertical="top" wrapText="1"/>
    </xf>
    <xf numFmtId="0" fontId="6" fillId="0" borderId="1" xfId="2" applyFont="1" applyBorder="1" applyAlignment="1">
      <alignment horizontal="left" vertical="top"/>
    </xf>
    <xf numFmtId="0" fontId="6" fillId="0" borderId="1" xfId="3" applyFont="1" applyBorder="1" applyAlignment="1">
      <alignment horizontal="left" vertical="top"/>
    </xf>
    <xf numFmtId="0" fontId="10" fillId="0" borderId="1" xfId="2" applyFont="1" applyBorder="1" applyAlignment="1">
      <alignment horizontal="left" vertical="top"/>
    </xf>
    <xf numFmtId="0" fontId="0" fillId="0" borderId="0" xfId="0" applyAlignment="1">
      <alignment horizontal="left"/>
    </xf>
    <xf numFmtId="0" fontId="6" fillId="0" borderId="0" xfId="0" applyFont="1" applyAlignment="1">
      <alignment horizontal="left" wrapText="1"/>
    </xf>
    <xf numFmtId="0" fontId="36" fillId="0" borderId="1" xfId="2" applyFont="1" applyBorder="1" applyAlignment="1">
      <alignment horizontal="left" vertical="top"/>
    </xf>
    <xf numFmtId="2" fontId="10" fillId="0" borderId="1" xfId="5" applyNumberFormat="1" applyFont="1" applyBorder="1" applyAlignment="1">
      <alignment horizontal="center" vertical="center" shrinkToFit="1"/>
    </xf>
    <xf numFmtId="2" fontId="6" fillId="25" borderId="1" xfId="2" applyNumberFormat="1" applyFont="1" applyFill="1" applyBorder="1" applyAlignment="1">
      <alignment horizontal="center" vertical="center" shrinkToFit="1"/>
    </xf>
    <xf numFmtId="0" fontId="10" fillId="25" borderId="1" xfId="2" applyFont="1" applyFill="1" applyBorder="1" applyAlignment="1">
      <alignment horizontal="center" vertical="top"/>
    </xf>
    <xf numFmtId="2" fontId="10" fillId="25" borderId="1" xfId="2" applyNumberFormat="1" applyFont="1" applyFill="1" applyBorder="1" applyAlignment="1">
      <alignment horizontal="center" vertical="center" shrinkToFit="1"/>
    </xf>
    <xf numFmtId="0" fontId="6" fillId="0" borderId="1" xfId="2" applyFont="1" applyBorder="1" applyAlignment="1">
      <alignment vertical="top"/>
    </xf>
    <xf numFmtId="0" fontId="6" fillId="25" borderId="1" xfId="2" applyFont="1" applyFill="1" applyBorder="1" applyAlignment="1">
      <alignment vertical="top"/>
    </xf>
    <xf numFmtId="0" fontId="10" fillId="0" borderId="1" xfId="2" applyFont="1" applyBorder="1" applyAlignment="1">
      <alignment horizontal="center" vertical="center" shrinkToFit="1"/>
    </xf>
    <xf numFmtId="0" fontId="3" fillId="0" borderId="1" xfId="2" applyFont="1" applyBorder="1" applyAlignment="1">
      <alignment vertical="center"/>
    </xf>
    <xf numFmtId="0" fontId="37" fillId="25" borderId="1" xfId="2" applyFont="1" applyFill="1" applyBorder="1" applyAlignment="1">
      <alignment vertical="top"/>
    </xf>
    <xf numFmtId="2" fontId="37" fillId="25" borderId="1" xfId="2" applyNumberFormat="1" applyFont="1" applyFill="1" applyBorder="1" applyAlignment="1">
      <alignment horizontal="center" vertical="center" shrinkToFit="1"/>
    </xf>
    <xf numFmtId="0" fontId="39" fillId="25" borderId="1" xfId="2" applyFont="1" applyFill="1" applyBorder="1" applyAlignment="1">
      <alignment horizontal="center" vertical="top"/>
    </xf>
    <xf numFmtId="2" fontId="39" fillId="25" borderId="1" xfId="2" applyNumberFormat="1" applyFont="1" applyFill="1" applyBorder="1" applyAlignment="1">
      <alignment horizontal="center" vertical="center" shrinkToFit="1"/>
    </xf>
    <xf numFmtId="0" fontId="2" fillId="0" borderId="1" xfId="59" applyFont="1" applyBorder="1" applyAlignment="1">
      <alignment horizontal="center" vertical="top"/>
    </xf>
    <xf numFmtId="0" fontId="5" fillId="0" borderId="1" xfId="59" applyFont="1" applyBorder="1" applyAlignment="1">
      <alignment vertical="top"/>
    </xf>
    <xf numFmtId="0" fontId="5" fillId="0" borderId="1" xfId="59" applyFont="1" applyBorder="1" applyAlignment="1">
      <alignment horizontal="center" vertical="center"/>
    </xf>
    <xf numFmtId="2" fontId="5" fillId="0" borderId="1" xfId="59" applyNumberFormat="1" applyFont="1" applyBorder="1" applyAlignment="1">
      <alignment horizontal="center" vertical="center" shrinkToFit="1"/>
    </xf>
    <xf numFmtId="0" fontId="5" fillId="0" borderId="1" xfId="59" applyFont="1" applyBorder="1" applyAlignment="1">
      <alignment horizontal="center" vertical="top"/>
    </xf>
    <xf numFmtId="0" fontId="6" fillId="0" borderId="0" xfId="0" applyFont="1" applyAlignment="1">
      <alignment horizontal="center" wrapText="1"/>
    </xf>
    <xf numFmtId="0" fontId="8" fillId="0" borderId="1" xfId="59" applyFont="1" applyBorder="1" applyAlignment="1">
      <alignment horizontal="center" vertical="top"/>
    </xf>
    <xf numFmtId="0" fontId="8" fillId="0" borderId="1" xfId="59" applyFont="1" applyBorder="1" applyAlignment="1">
      <alignment horizontal="center" vertical="center"/>
    </xf>
    <xf numFmtId="2" fontId="8" fillId="0" borderId="1" xfId="59" applyNumberFormat="1" applyFont="1" applyBorder="1" applyAlignment="1">
      <alignment horizontal="center" vertical="center" shrinkToFit="1"/>
    </xf>
    <xf numFmtId="0" fontId="9" fillId="0" borderId="1" xfId="2" applyFont="1" applyBorder="1" applyAlignment="1">
      <alignment horizontal="center" textRotation="90" wrapText="1"/>
    </xf>
    <xf numFmtId="0" fontId="6" fillId="0" borderId="1" xfId="2" applyFont="1" applyBorder="1" applyAlignment="1">
      <alignment horizontal="left" vertical="center"/>
    </xf>
    <xf numFmtId="0" fontId="8" fillId="0" borderId="1" xfId="59" applyFont="1" applyBorder="1" applyAlignment="1">
      <alignment horizontal="left" vertical="top"/>
    </xf>
    <xf numFmtId="0" fontId="3" fillId="0" borderId="0" xfId="2" applyFont="1" applyAlignment="1">
      <alignment horizontal="center"/>
    </xf>
    <xf numFmtId="0" fontId="0" fillId="0" borderId="0" xfId="0" applyAlignment="1">
      <alignment horizontal="center"/>
    </xf>
    <xf numFmtId="0" fontId="37" fillId="25" borderId="1" xfId="2" applyFont="1" applyFill="1" applyBorder="1" applyAlignment="1">
      <alignment horizontal="left" vertical="top"/>
    </xf>
    <xf numFmtId="0" fontId="6" fillId="25" borderId="1" xfId="2" applyFont="1" applyFill="1" applyBorder="1" applyAlignment="1">
      <alignment horizontal="left" vertical="top"/>
    </xf>
    <xf numFmtId="0" fontId="32" fillId="0" borderId="0" xfId="2" applyFont="1" applyAlignment="1">
      <alignment horizontal="center" vertical="center"/>
    </xf>
    <xf numFmtId="0" fontId="6" fillId="24" borderId="1" xfId="2" applyFont="1" applyFill="1" applyBorder="1" applyAlignment="1">
      <alignment horizontal="center" vertical="center" wrapText="1"/>
    </xf>
    <xf numFmtId="49" fontId="39" fillId="0" borderId="1" xfId="2" applyNumberFormat="1" applyFont="1" applyBorder="1" applyAlignment="1">
      <alignment horizontal="left" vertical="top" wrapText="1"/>
    </xf>
    <xf numFmtId="0" fontId="39" fillId="0" borderId="1" xfId="2" applyFont="1" applyBorder="1" applyAlignment="1">
      <alignment horizontal="center" vertical="center"/>
    </xf>
    <xf numFmtId="166" fontId="39" fillId="0" borderId="1" xfId="2" applyNumberFormat="1" applyFont="1" applyBorder="1" applyAlignment="1">
      <alignment horizontal="center" vertical="center" shrinkToFit="1"/>
    </xf>
    <xf numFmtId="167" fontId="25" fillId="0" borderId="1" xfId="61" applyNumberFormat="1" applyBorder="1" applyAlignment="1">
      <alignment horizontal="center" vertical="center" shrinkToFit="1"/>
    </xf>
    <xf numFmtId="0" fontId="37" fillId="25" borderId="1" xfId="2" applyFont="1" applyFill="1" applyBorder="1" applyAlignment="1">
      <alignment horizontal="center" vertical="top"/>
    </xf>
    <xf numFmtId="0" fontId="37" fillId="25" borderId="1" xfId="2" applyFont="1" applyFill="1" applyBorder="1" applyAlignment="1">
      <alignment horizontal="center" vertical="center"/>
    </xf>
    <xf numFmtId="0" fontId="37" fillId="24" borderId="1" xfId="2" applyFont="1" applyFill="1" applyBorder="1" applyAlignment="1">
      <alignment horizontal="center" vertical="center" wrapText="1"/>
    </xf>
    <xf numFmtId="168" fontId="25" fillId="0" borderId="1" xfId="61" applyNumberFormat="1" applyBorder="1" applyAlignment="1">
      <alignment horizontal="center" vertical="center" shrinkToFit="1"/>
    </xf>
    <xf numFmtId="167" fontId="36" fillId="0" borderId="1" xfId="2" applyNumberFormat="1" applyFont="1" applyBorder="1" applyAlignment="1">
      <alignment horizontal="center" vertical="center" shrinkToFit="1"/>
    </xf>
    <xf numFmtId="0" fontId="6" fillId="25" borderId="1" xfId="2" applyFont="1" applyFill="1" applyBorder="1" applyAlignment="1">
      <alignment horizontal="center" vertical="top"/>
    </xf>
    <xf numFmtId="0" fontId="6" fillId="25" borderId="1" xfId="2" applyFont="1" applyFill="1" applyBorder="1" applyAlignment="1">
      <alignment horizontal="center" vertical="center"/>
    </xf>
    <xf numFmtId="49" fontId="4" fillId="0" borderId="1" xfId="2" applyNumberFormat="1" applyFont="1" applyBorder="1" applyAlignment="1">
      <alignment horizontal="center" vertical="top" wrapText="1"/>
    </xf>
    <xf numFmtId="167" fontId="4" fillId="0" borderId="1" xfId="2" applyNumberFormat="1" applyFont="1" applyBorder="1" applyAlignment="1">
      <alignment horizontal="center" vertical="center" shrinkToFit="1"/>
    </xf>
    <xf numFmtId="166" fontId="25" fillId="0" borderId="1" xfId="0" applyNumberFormat="1" applyFont="1" applyBorder="1" applyAlignment="1">
      <alignment horizontal="center" vertical="center"/>
    </xf>
    <xf numFmtId="0" fontId="3" fillId="0" borderId="1" xfId="5" applyFont="1" applyBorder="1" applyAlignment="1">
      <alignment horizontal="center" vertical="top"/>
    </xf>
    <xf numFmtId="0" fontId="3" fillId="0" borderId="1" xfId="5" applyFont="1" applyBorder="1" applyAlignment="1">
      <alignment horizontal="left" vertical="top"/>
    </xf>
    <xf numFmtId="0" fontId="6" fillId="0" borderId="1" xfId="3" applyFont="1" applyBorder="1" applyAlignment="1">
      <alignment horizontal="center" vertical="top"/>
    </xf>
    <xf numFmtId="0" fontId="6" fillId="0" borderId="1" xfId="2" applyFont="1" applyBorder="1" applyAlignment="1">
      <alignment horizontal="left" vertical="top" wrapText="1"/>
    </xf>
    <xf numFmtId="0" fontId="41" fillId="0" borderId="0" xfId="2" applyFont="1" applyAlignment="1">
      <alignment horizontal="center"/>
    </xf>
    <xf numFmtId="49" fontId="36" fillId="0" borderId="1" xfId="2" applyNumberFormat="1" applyFont="1" applyBorder="1" applyAlignment="1">
      <alignment vertical="top" wrapText="1"/>
    </xf>
    <xf numFmtId="49" fontId="39" fillId="0" borderId="1" xfId="2" applyNumberFormat="1" applyFont="1" applyBorder="1" applyAlignment="1">
      <alignment vertical="top" wrapText="1"/>
    </xf>
    <xf numFmtId="2" fontId="39" fillId="0" borderId="1" xfId="2" applyNumberFormat="1" applyFont="1" applyBorder="1" applyAlignment="1">
      <alignment horizontal="center" vertical="center" shrinkToFit="1"/>
    </xf>
    <xf numFmtId="2" fontId="4" fillId="25" borderId="1" xfId="2" applyNumberFormat="1" applyFont="1" applyFill="1" applyBorder="1" applyAlignment="1">
      <alignment horizontal="center" vertical="center" shrinkToFit="1"/>
    </xf>
    <xf numFmtId="0" fontId="7" fillId="0" borderId="9" xfId="59" applyFont="1" applyBorder="1" applyAlignment="1">
      <alignment horizontal="center" vertical="top"/>
    </xf>
    <xf numFmtId="0" fontId="34" fillId="0" borderId="1" xfId="59" applyFont="1" applyBorder="1" applyAlignment="1">
      <alignment vertical="top"/>
    </xf>
    <xf numFmtId="0" fontId="7" fillId="0" borderId="2" xfId="59" applyFont="1" applyBorder="1" applyAlignment="1">
      <alignment horizontal="center" vertical="center"/>
    </xf>
    <xf numFmtId="2" fontId="7" fillId="0" borderId="1" xfId="59" applyNumberFormat="1" applyFont="1" applyBorder="1" applyAlignment="1">
      <alignment horizontal="center" vertical="center" shrinkToFit="1"/>
    </xf>
    <xf numFmtId="2" fontId="7" fillId="0" borderId="2" xfId="59" applyNumberFormat="1" applyFont="1" applyBorder="1" applyAlignment="1">
      <alignment horizontal="center" vertical="center" shrinkToFit="1"/>
    </xf>
    <xf numFmtId="49" fontId="40" fillId="0" borderId="1" xfId="79" applyNumberFormat="1" applyFont="1" applyBorder="1" applyAlignment="1">
      <alignment horizontal="left" vertical="center" wrapText="1"/>
    </xf>
    <xf numFmtId="2" fontId="36" fillId="0" borderId="1" xfId="3" applyNumberFormat="1" applyFont="1" applyBorder="1" applyAlignment="1">
      <alignment horizontal="center" vertical="center" shrinkToFit="1"/>
    </xf>
    <xf numFmtId="2" fontId="4" fillId="0" borderId="1" xfId="26" applyNumberFormat="1" applyFont="1" applyBorder="1" applyAlignment="1">
      <alignment horizontal="center" vertical="center" shrinkToFit="1"/>
    </xf>
    <xf numFmtId="0" fontId="0" fillId="0" borderId="5" xfId="0" applyBorder="1"/>
    <xf numFmtId="0" fontId="10" fillId="0" borderId="0" xfId="2" applyFont="1" applyAlignment="1">
      <alignment horizontal="left" vertical="top"/>
    </xf>
    <xf numFmtId="0" fontId="10" fillId="25" borderId="1" xfId="2" applyFont="1" applyFill="1" applyBorder="1" applyAlignment="1">
      <alignment horizontal="left" vertical="top"/>
    </xf>
    <xf numFmtId="0" fontId="39" fillId="25" borderId="1" xfId="2" applyFont="1" applyFill="1" applyBorder="1" applyAlignment="1">
      <alignment horizontal="left" vertical="top"/>
    </xf>
    <xf numFmtId="1" fontId="40" fillId="0" borderId="1" xfId="59" applyNumberFormat="1" applyFont="1" applyBorder="1" applyAlignment="1">
      <alignment horizontal="center" vertical="center"/>
    </xf>
    <xf numFmtId="0" fontId="6" fillId="0" borderId="2" xfId="2" applyFont="1" applyBorder="1" applyAlignment="1">
      <alignment horizontal="left" vertical="top"/>
    </xf>
    <xf numFmtId="0" fontId="7" fillId="0" borderId="2" xfId="59" applyFont="1" applyBorder="1" applyAlignment="1">
      <alignment horizontal="left" vertical="top"/>
    </xf>
    <xf numFmtId="0" fontId="5" fillId="0" borderId="2" xfId="59" applyFont="1" applyBorder="1" applyAlignment="1">
      <alignment horizontal="left" vertical="top"/>
    </xf>
    <xf numFmtId="2" fontId="7" fillId="0" borderId="10" xfId="59" applyNumberFormat="1" applyFont="1" applyBorder="1" applyAlignment="1">
      <alignment horizontal="center" vertical="center" shrinkToFit="1"/>
    </xf>
    <xf numFmtId="2" fontId="5" fillId="0" borderId="8" xfId="59" applyNumberFormat="1" applyFont="1" applyBorder="1" applyAlignment="1">
      <alignment horizontal="center" vertical="center" shrinkToFit="1"/>
    </xf>
    <xf numFmtId="0" fontId="6" fillId="24" borderId="1" xfId="2" applyFont="1" applyFill="1" applyBorder="1" applyAlignment="1">
      <alignment vertical="center" wrapText="1"/>
    </xf>
    <xf numFmtId="49" fontId="35" fillId="0" borderId="1" xfId="61" applyNumberFormat="1" applyFont="1" applyBorder="1" applyAlignment="1">
      <alignment vertical="top" wrapText="1"/>
    </xf>
    <xf numFmtId="0" fontId="37" fillId="24" borderId="1" xfId="2" applyFont="1" applyFill="1" applyBorder="1" applyAlignment="1">
      <alignment vertical="center" wrapText="1"/>
    </xf>
    <xf numFmtId="49" fontId="4" fillId="0" borderId="1" xfId="2" applyNumberFormat="1" applyFont="1" applyBorder="1" applyAlignment="1">
      <alignment vertical="top" wrapText="1"/>
    </xf>
    <xf numFmtId="49" fontId="36" fillId="0" borderId="1" xfId="0" applyNumberFormat="1" applyFont="1" applyBorder="1" applyAlignment="1">
      <alignment horizontal="left" vertical="center" wrapText="1"/>
    </xf>
    <xf numFmtId="0" fontId="25" fillId="0" borderId="1" xfId="0" applyFont="1" applyBorder="1" applyAlignment="1">
      <alignment vertical="center" wrapText="1"/>
    </xf>
    <xf numFmtId="49" fontId="9" fillId="25" borderId="1" xfId="69" applyNumberFormat="1" applyFont="1" applyFill="1" applyBorder="1" applyAlignment="1">
      <alignment horizontal="left" vertical="center" wrapText="1"/>
    </xf>
    <xf numFmtId="49" fontId="40" fillId="25" borderId="1" xfId="69" applyNumberFormat="1" applyFont="1" applyFill="1" applyBorder="1" applyAlignment="1">
      <alignment horizontal="left" vertical="center" wrapText="1"/>
    </xf>
    <xf numFmtId="0" fontId="3" fillId="0" borderId="1" xfId="5" applyFont="1" applyBorder="1" applyAlignment="1">
      <alignment vertical="top"/>
    </xf>
    <xf numFmtId="0" fontId="4" fillId="0" borderId="1" xfId="5" applyFont="1" applyBorder="1" applyAlignment="1">
      <alignment horizontal="center" vertical="top" shrinkToFit="1"/>
    </xf>
    <xf numFmtId="49" fontId="4" fillId="0" borderId="1" xfId="5" applyNumberFormat="1" applyFont="1" applyBorder="1" applyAlignment="1">
      <alignment vertical="top" wrapText="1"/>
    </xf>
    <xf numFmtId="49" fontId="4" fillId="0" borderId="1" xfId="3" applyNumberFormat="1" applyFont="1" applyBorder="1" applyAlignment="1">
      <alignment horizontal="left" vertical="top" wrapText="1"/>
    </xf>
    <xf numFmtId="49" fontId="4" fillId="0" borderId="1" xfId="3" applyNumberFormat="1" applyFont="1" applyBorder="1" applyAlignment="1">
      <alignment vertical="top" wrapText="1"/>
    </xf>
    <xf numFmtId="0" fontId="4" fillId="0" borderId="1" xfId="3" applyFont="1" applyBorder="1" applyAlignment="1">
      <alignment horizontal="center" vertical="center"/>
    </xf>
    <xf numFmtId="0" fontId="4" fillId="0" borderId="1" xfId="3" applyFont="1" applyBorder="1" applyAlignment="1">
      <alignment horizontal="center" vertical="top"/>
    </xf>
    <xf numFmtId="0" fontId="36" fillId="0" borderId="1" xfId="3" applyFont="1" applyBorder="1" applyAlignment="1">
      <alignment horizontal="center" vertical="top" shrinkToFit="1"/>
    </xf>
    <xf numFmtId="49" fontId="36" fillId="0" borderId="1" xfId="3" applyNumberFormat="1" applyFont="1" applyBorder="1" applyAlignment="1">
      <alignment horizontal="left" vertical="top" wrapText="1"/>
    </xf>
    <xf numFmtId="49" fontId="36" fillId="0" borderId="1" xfId="3" applyNumberFormat="1" applyFont="1" applyBorder="1" applyAlignment="1">
      <alignment vertical="top" wrapText="1"/>
    </xf>
    <xf numFmtId="0" fontId="36" fillId="0" borderId="1" xfId="3" applyFont="1" applyBorder="1" applyAlignment="1">
      <alignment horizontal="center" vertical="center"/>
    </xf>
    <xf numFmtId="0" fontId="4" fillId="0" borderId="1" xfId="3" applyFont="1" applyBorder="1" applyAlignment="1">
      <alignment horizontal="center" vertical="top" shrinkToFit="1"/>
    </xf>
    <xf numFmtId="49" fontId="4" fillId="0" borderId="1" xfId="0" applyNumberFormat="1" applyFont="1" applyBorder="1" applyAlignment="1">
      <alignment vertical="top" wrapText="1"/>
    </xf>
    <xf numFmtId="0" fontId="4" fillId="25" borderId="1" xfId="2" applyFont="1" applyFill="1" applyBorder="1" applyAlignment="1">
      <alignment horizontal="center" vertical="top" shrinkToFit="1"/>
    </xf>
    <xf numFmtId="49" fontId="4" fillId="25" borderId="1" xfId="2" applyNumberFormat="1" applyFont="1" applyFill="1" applyBorder="1" applyAlignment="1">
      <alignment horizontal="left" vertical="top" wrapText="1"/>
    </xf>
    <xf numFmtId="49" fontId="4" fillId="25" borderId="1" xfId="2" applyNumberFormat="1" applyFont="1" applyFill="1" applyBorder="1" applyAlignment="1">
      <alignment vertical="top" wrapText="1"/>
    </xf>
    <xf numFmtId="0" fontId="4" fillId="25" borderId="1" xfId="2" applyFont="1" applyFill="1" applyBorder="1" applyAlignment="1">
      <alignment horizontal="center" vertical="center"/>
    </xf>
    <xf numFmtId="0" fontId="6" fillId="0" borderId="1" xfId="2" applyFont="1" applyBorder="1" applyAlignment="1">
      <alignment vertical="top" wrapText="1"/>
    </xf>
    <xf numFmtId="0" fontId="39" fillId="0" borderId="1" xfId="2" applyFont="1" applyBorder="1" applyAlignment="1">
      <alignment horizontal="center" vertical="center" shrinkToFit="1"/>
    </xf>
    <xf numFmtId="2" fontId="39" fillId="0" borderId="1" xfId="3" applyNumberFormat="1" applyFont="1" applyBorder="1" applyAlignment="1">
      <alignment horizontal="center" vertical="center" shrinkToFit="1"/>
    </xf>
    <xf numFmtId="0" fontId="14" fillId="0" borderId="1" xfId="59" applyBorder="1" applyAlignment="1">
      <alignment horizontal="center"/>
    </xf>
    <xf numFmtId="166" fontId="4" fillId="0" borderId="1" xfId="3" applyNumberFormat="1" applyFont="1" applyBorder="1" applyAlignment="1">
      <alignment horizontal="center" vertical="center" shrinkToFit="1"/>
    </xf>
    <xf numFmtId="0" fontId="36" fillId="0" borderId="1" xfId="0" applyFont="1" applyBorder="1" applyAlignment="1">
      <alignment horizontal="center" vertical="center" wrapText="1" shrinkToFit="1"/>
    </xf>
    <xf numFmtId="0" fontId="4" fillId="0" borderId="1" xfId="0" applyFont="1" applyBorder="1" applyAlignment="1">
      <alignment horizontal="center" vertical="center" wrapText="1" shrinkToFit="1"/>
    </xf>
    <xf numFmtId="0" fontId="6" fillId="0" borderId="1" xfId="3" applyFont="1" applyBorder="1" applyAlignment="1">
      <alignment horizontal="center" vertical="center" wrapText="1"/>
    </xf>
    <xf numFmtId="2" fontId="4" fillId="0" borderId="1" xfId="2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0" fontId="4" fillId="0" borderId="1" xfId="26" applyFont="1" applyBorder="1" applyAlignment="1">
      <alignment horizontal="center" vertical="top" shrinkToFit="1"/>
    </xf>
    <xf numFmtId="49" fontId="4" fillId="0" borderId="1" xfId="26" applyNumberFormat="1" applyFont="1" applyBorder="1" applyAlignment="1">
      <alignment horizontal="center" vertical="top" wrapText="1"/>
    </xf>
    <xf numFmtId="49" fontId="4" fillId="0" borderId="1" xfId="26" applyNumberFormat="1" applyFont="1" applyBorder="1" applyAlignment="1">
      <alignment horizontal="left" vertical="top" wrapText="1"/>
    </xf>
    <xf numFmtId="0" fontId="4" fillId="0" borderId="1" xfId="26" applyFont="1" applyBorder="1" applyAlignment="1">
      <alignment horizontal="center" vertical="center"/>
    </xf>
    <xf numFmtId="2" fontId="0" fillId="0" borderId="0" xfId="0" applyNumberFormat="1"/>
    <xf numFmtId="169" fontId="46" fillId="0" borderId="0" xfId="2" applyNumberFormat="1" applyFont="1" applyAlignment="1">
      <alignment horizontal="center" vertical="center"/>
    </xf>
    <xf numFmtId="9" fontId="0" fillId="0" borderId="1" xfId="0" applyNumberFormat="1" applyBorder="1" applyAlignment="1">
      <alignment horizontal="center"/>
    </xf>
    <xf numFmtId="10" fontId="0" fillId="0" borderId="5" xfId="0" applyNumberFormat="1" applyBorder="1"/>
    <xf numFmtId="0" fontId="0" fillId="0" borderId="3" xfId="0" applyBorder="1"/>
    <xf numFmtId="0" fontId="36" fillId="0" borderId="1" xfId="79" applyFont="1" applyBorder="1" applyAlignment="1">
      <alignment vertical="center" wrapText="1"/>
    </xf>
    <xf numFmtId="0" fontId="4" fillId="25" borderId="1" xfId="69" applyFont="1" applyFill="1" applyBorder="1" applyAlignment="1">
      <alignment vertical="center" wrapText="1"/>
    </xf>
    <xf numFmtId="0" fontId="36" fillId="25" borderId="1" xfId="69" applyFont="1" applyFill="1" applyBorder="1" applyAlignment="1">
      <alignment vertical="center" wrapText="1"/>
    </xf>
    <xf numFmtId="2" fontId="4" fillId="26" borderId="1" xfId="2" applyNumberFormat="1" applyFont="1" applyFill="1" applyBorder="1" applyAlignment="1">
      <alignment horizontal="center" vertical="center" shrinkToFit="1"/>
    </xf>
    <xf numFmtId="2" fontId="4" fillId="26" borderId="4" xfId="5" applyNumberFormat="1" applyFont="1" applyFill="1" applyBorder="1" applyAlignment="1">
      <alignment horizontal="center" vertical="center" shrinkToFit="1"/>
    </xf>
    <xf numFmtId="0" fontId="36" fillId="26" borderId="1" xfId="2" applyFont="1" applyFill="1" applyBorder="1" applyAlignment="1">
      <alignment horizontal="center" vertical="top" shrinkToFit="1"/>
    </xf>
    <xf numFmtId="49" fontId="36" fillId="26" borderId="1" xfId="2" applyNumberFormat="1" applyFont="1" applyFill="1" applyBorder="1" applyAlignment="1">
      <alignment horizontal="left" vertical="top" wrapText="1"/>
    </xf>
    <xf numFmtId="49" fontId="36" fillId="26" borderId="1" xfId="2" applyNumberFormat="1" applyFont="1" applyFill="1" applyBorder="1" applyAlignment="1">
      <alignment vertical="top" wrapText="1"/>
    </xf>
    <xf numFmtId="0" fontId="36" fillId="26" borderId="1" xfId="2" applyFont="1" applyFill="1" applyBorder="1" applyAlignment="1">
      <alignment horizontal="center" vertical="center"/>
    </xf>
    <xf numFmtId="2" fontId="36" fillId="26" borderId="1" xfId="2" applyNumberFormat="1" applyFont="1" applyFill="1" applyBorder="1" applyAlignment="1">
      <alignment horizontal="center" vertical="center" shrinkToFit="1"/>
    </xf>
    <xf numFmtId="0" fontId="0" fillId="26" borderId="0" xfId="0" applyFill="1"/>
    <xf numFmtId="0" fontId="4" fillId="26" borderId="1" xfId="2" applyFont="1" applyFill="1" applyBorder="1" applyAlignment="1">
      <alignment horizontal="center" vertical="top" shrinkToFit="1"/>
    </xf>
    <xf numFmtId="49" fontId="4" fillId="26" borderId="1" xfId="2" applyNumberFormat="1" applyFont="1" applyFill="1" applyBorder="1" applyAlignment="1">
      <alignment horizontal="left" vertical="top" wrapText="1"/>
    </xf>
    <xf numFmtId="49" fontId="4" fillId="26" borderId="1" xfId="2" applyNumberFormat="1" applyFont="1" applyFill="1" applyBorder="1" applyAlignment="1">
      <alignment vertical="top" wrapText="1"/>
    </xf>
    <xf numFmtId="0" fontId="4" fillId="26" borderId="1" xfId="2" applyFont="1" applyFill="1" applyBorder="1" applyAlignment="1">
      <alignment horizontal="center" vertical="center"/>
    </xf>
    <xf numFmtId="0" fontId="48" fillId="0" borderId="0" xfId="2" applyFont="1" applyAlignment="1">
      <alignment horizontal="center"/>
    </xf>
    <xf numFmtId="0" fontId="48" fillId="0" borderId="0" xfId="2" applyFont="1" applyAlignment="1">
      <alignment horizontal="left"/>
    </xf>
    <xf numFmtId="0" fontId="49" fillId="0" borderId="0" xfId="2" applyFont="1" applyAlignment="1">
      <alignment horizontal="center" vertical="center"/>
    </xf>
    <xf numFmtId="0" fontId="47" fillId="0" borderId="0" xfId="0" applyFont="1"/>
    <xf numFmtId="0" fontId="47" fillId="0" borderId="0" xfId="2" applyFont="1" applyAlignment="1">
      <alignment horizontal="center"/>
    </xf>
    <xf numFmtId="0" fontId="47" fillId="0" borderId="0" xfId="2" applyFont="1" applyAlignment="1">
      <alignment horizontal="left"/>
    </xf>
    <xf numFmtId="0" fontId="51" fillId="0" borderId="0" xfId="0" applyFont="1" applyAlignment="1">
      <alignment horizontal="left" wrapText="1"/>
    </xf>
    <xf numFmtId="0" fontId="51" fillId="0" borderId="0" xfId="0" applyFont="1" applyAlignment="1">
      <alignment horizontal="center" wrapText="1"/>
    </xf>
    <xf numFmtId="2" fontId="47" fillId="0" borderId="0" xfId="0" applyNumberFormat="1" applyFont="1"/>
    <xf numFmtId="0" fontId="52" fillId="0" borderId="0" xfId="2" applyFont="1" applyAlignment="1">
      <alignment horizontal="center"/>
    </xf>
    <xf numFmtId="169" fontId="53" fillId="0" borderId="0" xfId="2" applyNumberFormat="1" applyFont="1" applyAlignment="1">
      <alignment horizontal="center" vertical="center"/>
    </xf>
    <xf numFmtId="0" fontId="47" fillId="0" borderId="7" xfId="2" applyFont="1" applyBorder="1" applyAlignment="1">
      <alignment horizontal="center" vertical="center" wrapText="1"/>
    </xf>
    <xf numFmtId="0" fontId="47" fillId="0" borderId="6" xfId="2" applyFont="1" applyBorder="1" applyAlignment="1">
      <alignment horizontal="center" vertical="center" wrapText="1"/>
    </xf>
    <xf numFmtId="0" fontId="47" fillId="0" borderId="6" xfId="2" applyFont="1" applyBorder="1" applyAlignment="1">
      <alignment horizontal="left" vertical="center" wrapText="1"/>
    </xf>
    <xf numFmtId="0" fontId="47" fillId="0" borderId="6" xfId="2" applyFont="1" applyBorder="1" applyAlignment="1">
      <alignment horizontal="center" vertical="center" textRotation="90" wrapText="1"/>
    </xf>
    <xf numFmtId="0" fontId="54" fillId="0" borderId="6" xfId="2" applyFont="1" applyBorder="1" applyAlignment="1">
      <alignment horizontal="center" vertical="center" textRotation="90" wrapText="1"/>
    </xf>
    <xf numFmtId="0" fontId="47" fillId="0" borderId="9" xfId="2" applyFont="1" applyBorder="1" applyAlignment="1">
      <alignment horizontal="center" vertical="center" wrapText="1"/>
    </xf>
    <xf numFmtId="0" fontId="47" fillId="0" borderId="1" xfId="2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/>
    </xf>
    <xf numFmtId="0" fontId="55" fillId="0" borderId="0" xfId="2" applyFont="1" applyAlignment="1">
      <alignment horizontal="center" vertical="top"/>
    </xf>
    <xf numFmtId="0" fontId="55" fillId="0" borderId="0" xfId="2" applyFont="1" applyAlignment="1">
      <alignment horizontal="left" vertical="top"/>
    </xf>
    <xf numFmtId="0" fontId="47" fillId="0" borderId="0" xfId="2" applyFont="1" applyAlignment="1">
      <alignment vertical="top"/>
    </xf>
    <xf numFmtId="0" fontId="55" fillId="0" borderId="0" xfId="2" applyFont="1" applyAlignment="1">
      <alignment horizontal="center" vertical="center"/>
    </xf>
    <xf numFmtId="2" fontId="55" fillId="0" borderId="0" xfId="2" applyNumberFormat="1" applyFont="1" applyAlignment="1">
      <alignment horizontal="center" vertical="center" shrinkToFit="1"/>
    </xf>
    <xf numFmtId="0" fontId="47" fillId="0" borderId="5" xfId="0" applyFont="1" applyBorder="1"/>
    <xf numFmtId="0" fontId="55" fillId="25" borderId="1" xfId="2" applyFont="1" applyFill="1" applyBorder="1" applyAlignment="1">
      <alignment horizontal="center" vertical="top"/>
    </xf>
    <xf numFmtId="0" fontId="55" fillId="25" borderId="1" xfId="2" applyFont="1" applyFill="1" applyBorder="1" applyAlignment="1">
      <alignment horizontal="left" vertical="top"/>
    </xf>
    <xf numFmtId="0" fontId="48" fillId="24" borderId="1" xfId="2" applyFont="1" applyFill="1" applyBorder="1" applyAlignment="1">
      <alignment horizontal="left" vertical="center" wrapText="1"/>
    </xf>
    <xf numFmtId="0" fontId="51" fillId="24" borderId="1" xfId="2" applyFont="1" applyFill="1" applyBorder="1" applyAlignment="1">
      <alignment horizontal="center" vertical="center" wrapText="1"/>
    </xf>
    <xf numFmtId="2" fontId="55" fillId="25" borderId="1" xfId="2" applyNumberFormat="1" applyFont="1" applyFill="1" applyBorder="1" applyAlignment="1">
      <alignment horizontal="center" vertical="center" shrinkToFit="1"/>
    </xf>
    <xf numFmtId="9" fontId="47" fillId="0" borderId="1" xfId="0" applyNumberFormat="1" applyFont="1" applyBorder="1" applyAlignment="1">
      <alignment horizontal="center"/>
    </xf>
    <xf numFmtId="0" fontId="47" fillId="0" borderId="1" xfId="2" applyFont="1" applyBorder="1" applyAlignment="1">
      <alignment horizontal="center" vertical="top" shrinkToFit="1"/>
    </xf>
    <xf numFmtId="49" fontId="47" fillId="0" borderId="1" xfId="2" applyNumberFormat="1" applyFont="1" applyBorder="1" applyAlignment="1">
      <alignment horizontal="left" vertical="top" wrapText="1"/>
    </xf>
    <xf numFmtId="49" fontId="56" fillId="0" borderId="1" xfId="2" applyNumberFormat="1" applyFont="1" applyBorder="1" applyAlignment="1">
      <alignment horizontal="left" vertical="top" wrapText="1"/>
    </xf>
    <xf numFmtId="0" fontId="47" fillId="0" borderId="1" xfId="2" applyFont="1" applyBorder="1" applyAlignment="1">
      <alignment horizontal="center" vertical="center"/>
    </xf>
    <xf numFmtId="166" fontId="47" fillId="0" borderId="1" xfId="2" applyNumberFormat="1" applyFont="1" applyBorder="1" applyAlignment="1">
      <alignment horizontal="center" vertical="center" shrinkToFit="1"/>
    </xf>
    <xf numFmtId="2" fontId="47" fillId="0" borderId="1" xfId="2" applyNumberFormat="1" applyFont="1" applyBorder="1" applyAlignment="1">
      <alignment horizontal="center" vertical="center" shrinkToFit="1"/>
    </xf>
    <xf numFmtId="2" fontId="47" fillId="0" borderId="1" xfId="2" applyNumberFormat="1" applyFont="1" applyBorder="1" applyAlignment="1">
      <alignment horizontal="center" vertical="center" wrapText="1"/>
    </xf>
    <xf numFmtId="49" fontId="47" fillId="0" borderId="1" xfId="2" applyNumberFormat="1" applyFont="1" applyBorder="1" applyAlignment="1">
      <alignment vertical="top" wrapText="1"/>
    </xf>
    <xf numFmtId="49" fontId="56" fillId="0" borderId="1" xfId="2" applyNumberFormat="1" applyFont="1" applyBorder="1" applyAlignment="1">
      <alignment vertical="top" wrapText="1"/>
    </xf>
    <xf numFmtId="0" fontId="56" fillId="0" borderId="1" xfId="2" applyFont="1" applyBorder="1" applyAlignment="1">
      <alignment horizontal="center" vertical="center"/>
    </xf>
    <xf numFmtId="2" fontId="47" fillId="26" borderId="1" xfId="2" applyNumberFormat="1" applyFont="1" applyFill="1" applyBorder="1" applyAlignment="1">
      <alignment horizontal="center" vertical="center" shrinkToFit="1"/>
    </xf>
    <xf numFmtId="49" fontId="55" fillId="0" borderId="1" xfId="2" applyNumberFormat="1" applyFont="1" applyBorder="1" applyAlignment="1">
      <alignment horizontal="left" vertical="top" wrapText="1"/>
    </xf>
    <xf numFmtId="166" fontId="55" fillId="0" borderId="1" xfId="2" applyNumberFormat="1" applyFont="1" applyBorder="1" applyAlignment="1">
      <alignment horizontal="center" vertical="center" shrinkToFit="1"/>
    </xf>
    <xf numFmtId="49" fontId="47" fillId="0" borderId="1" xfId="61" applyNumberFormat="1" applyFont="1" applyBorder="1" applyAlignment="1">
      <alignment horizontal="left" vertical="top" wrapText="1"/>
    </xf>
    <xf numFmtId="49" fontId="56" fillId="0" borderId="1" xfId="61" applyNumberFormat="1" applyFont="1" applyBorder="1" applyAlignment="1">
      <alignment horizontal="left" vertical="top" wrapText="1"/>
    </xf>
    <xf numFmtId="0" fontId="47" fillId="0" borderId="1" xfId="61" applyFont="1" applyBorder="1" applyAlignment="1">
      <alignment horizontal="center" vertical="center"/>
    </xf>
    <xf numFmtId="166" fontId="47" fillId="0" borderId="1" xfId="61" applyNumberFormat="1" applyFont="1" applyBorder="1" applyAlignment="1">
      <alignment horizontal="center" vertical="center" shrinkToFit="1"/>
    </xf>
    <xf numFmtId="2" fontId="47" fillId="0" borderId="1" xfId="61" applyNumberFormat="1" applyFont="1" applyBorder="1" applyAlignment="1">
      <alignment horizontal="center" vertical="center" shrinkToFit="1"/>
    </xf>
    <xf numFmtId="167" fontId="47" fillId="0" borderId="1" xfId="61" applyNumberFormat="1" applyFont="1" applyBorder="1" applyAlignment="1">
      <alignment horizontal="center" vertical="center" shrinkToFit="1"/>
    </xf>
    <xf numFmtId="168" fontId="47" fillId="0" borderId="1" xfId="61" applyNumberFormat="1" applyFont="1" applyBorder="1" applyAlignment="1">
      <alignment horizontal="center" vertical="center" shrinkToFit="1"/>
    </xf>
    <xf numFmtId="0" fontId="51" fillId="25" borderId="1" xfId="2" applyFont="1" applyFill="1" applyBorder="1" applyAlignment="1">
      <alignment horizontal="center" vertical="top"/>
    </xf>
    <xf numFmtId="0" fontId="51" fillId="25" borderId="1" xfId="2" applyFont="1" applyFill="1" applyBorder="1" applyAlignment="1">
      <alignment horizontal="left" vertical="top"/>
    </xf>
    <xf numFmtId="0" fontId="58" fillId="24" borderId="1" xfId="2" applyFont="1" applyFill="1" applyBorder="1" applyAlignment="1">
      <alignment horizontal="left" vertical="top"/>
    </xf>
    <xf numFmtId="0" fontId="51" fillId="25" borderId="1" xfId="2" applyFont="1" applyFill="1" applyBorder="1" applyAlignment="1">
      <alignment horizontal="center" vertical="center"/>
    </xf>
    <xf numFmtId="2" fontId="51" fillId="25" borderId="1" xfId="2" applyNumberFormat="1" applyFont="1" applyFill="1" applyBorder="1" applyAlignment="1">
      <alignment horizontal="center" vertical="center" shrinkToFit="1"/>
    </xf>
    <xf numFmtId="2" fontId="51" fillId="24" borderId="1" xfId="2" applyNumberFormat="1" applyFont="1" applyFill="1" applyBorder="1" applyAlignment="1">
      <alignment horizontal="center" vertical="center" wrapText="1"/>
    </xf>
    <xf numFmtId="0" fontId="47" fillId="0" borderId="1" xfId="0" applyFont="1" applyBorder="1"/>
    <xf numFmtId="0" fontId="47" fillId="0" borderId="1" xfId="61" applyFont="1" applyBorder="1" applyAlignment="1">
      <alignment horizontal="center" vertical="top" shrinkToFit="1"/>
    </xf>
    <xf numFmtId="167" fontId="47" fillId="0" borderId="1" xfId="2" applyNumberFormat="1" applyFont="1" applyBorder="1" applyAlignment="1">
      <alignment horizontal="center" vertical="center" shrinkToFit="1"/>
    </xf>
    <xf numFmtId="0" fontId="51" fillId="24" borderId="1" xfId="2" applyFont="1" applyFill="1" applyBorder="1" applyAlignment="1">
      <alignment horizontal="left" vertical="center" wrapText="1"/>
    </xf>
    <xf numFmtId="49" fontId="54" fillId="0" borderId="1" xfId="2" applyNumberFormat="1" applyFont="1" applyBorder="1" applyAlignment="1">
      <alignment horizontal="left" vertical="top" wrapText="1"/>
    </xf>
    <xf numFmtId="49" fontId="54" fillId="0" borderId="1" xfId="2" applyNumberFormat="1" applyFont="1" applyBorder="1" applyAlignment="1">
      <alignment horizontal="center" vertical="top" wrapText="1"/>
    </xf>
    <xf numFmtId="0" fontId="59" fillId="0" borderId="1" xfId="0" applyFont="1" applyBorder="1" applyAlignment="1">
      <alignment horizontal="left" vertical="center" wrapText="1"/>
    </xf>
    <xf numFmtId="0" fontId="60" fillId="0" borderId="1" xfId="2" applyFont="1" applyBorder="1" applyAlignment="1">
      <alignment horizontal="center" vertical="center"/>
    </xf>
    <xf numFmtId="166" fontId="47" fillId="0" borderId="1" xfId="0" applyNumberFormat="1" applyFont="1" applyBorder="1" applyAlignment="1">
      <alignment horizontal="center" vertical="center"/>
    </xf>
    <xf numFmtId="0" fontId="54" fillId="0" borderId="1" xfId="0" applyFont="1" applyBorder="1" applyAlignment="1">
      <alignment horizontal="left" vertical="center" wrapText="1"/>
    </xf>
    <xf numFmtId="0" fontId="51" fillId="0" borderId="1" xfId="2" applyFont="1" applyBorder="1" applyAlignment="1">
      <alignment horizontal="center" vertical="top"/>
    </xf>
    <xf numFmtId="0" fontId="51" fillId="0" borderId="1" xfId="2" applyFont="1" applyBorder="1" applyAlignment="1">
      <alignment horizontal="left" vertical="top"/>
    </xf>
    <xf numFmtId="0" fontId="51" fillId="0" borderId="1" xfId="2" applyFont="1" applyBorder="1" applyAlignment="1">
      <alignment horizontal="center" vertical="center"/>
    </xf>
    <xf numFmtId="2" fontId="51" fillId="0" borderId="1" xfId="2" applyNumberFormat="1" applyFont="1" applyBorder="1" applyAlignment="1">
      <alignment horizontal="center" vertical="center" shrinkToFit="1"/>
    </xf>
    <xf numFmtId="49" fontId="61" fillId="0" borderId="1" xfId="2" applyNumberFormat="1" applyFont="1" applyBorder="1" applyAlignment="1">
      <alignment horizontal="left" vertical="top" wrapText="1"/>
    </xf>
    <xf numFmtId="1" fontId="62" fillId="0" borderId="1" xfId="59" applyNumberFormat="1" applyFont="1" applyBorder="1" applyAlignment="1">
      <alignment horizontal="center" vertical="center"/>
    </xf>
    <xf numFmtId="49" fontId="62" fillId="0" borderId="1" xfId="79" applyNumberFormat="1" applyFont="1" applyBorder="1" applyAlignment="1">
      <alignment horizontal="left" vertical="center" wrapText="1"/>
    </xf>
    <xf numFmtId="0" fontId="56" fillId="0" borderId="1" xfId="79" applyFont="1" applyBorder="1" applyAlignment="1">
      <alignment vertical="center" wrapText="1"/>
    </xf>
    <xf numFmtId="49" fontId="56" fillId="0" borderId="1" xfId="3" applyNumberFormat="1" applyFont="1" applyBorder="1" applyAlignment="1">
      <alignment horizontal="left" vertical="top" wrapText="1"/>
    </xf>
    <xf numFmtId="49" fontId="54" fillId="0" borderId="1" xfId="3" applyNumberFormat="1" applyFont="1" applyBorder="1" applyAlignment="1">
      <alignment vertical="top" wrapText="1"/>
    </xf>
    <xf numFmtId="2" fontId="55" fillId="0" borderId="1" xfId="3" applyNumberFormat="1" applyFont="1" applyBorder="1" applyAlignment="1">
      <alignment horizontal="center" vertical="center" shrinkToFit="1"/>
    </xf>
    <xf numFmtId="1" fontId="62" fillId="26" borderId="1" xfId="59" applyNumberFormat="1" applyFont="1" applyFill="1" applyBorder="1" applyAlignment="1">
      <alignment horizontal="center" vertical="center"/>
    </xf>
    <xf numFmtId="49" fontId="55" fillId="26" borderId="1" xfId="3" applyNumberFormat="1" applyFont="1" applyFill="1" applyBorder="1" applyAlignment="1">
      <alignment horizontal="left" vertical="top" wrapText="1"/>
    </xf>
    <xf numFmtId="49" fontId="47" fillId="26" borderId="1" xfId="3" applyNumberFormat="1" applyFont="1" applyFill="1" applyBorder="1" applyAlignment="1">
      <alignment vertical="top" wrapText="1"/>
    </xf>
    <xf numFmtId="2" fontId="55" fillId="26" borderId="1" xfId="3" applyNumberFormat="1" applyFont="1" applyFill="1" applyBorder="1" applyAlignment="1">
      <alignment horizontal="center" vertical="center" shrinkToFit="1"/>
    </xf>
    <xf numFmtId="2" fontId="47" fillId="26" borderId="1" xfId="2" applyNumberFormat="1" applyFont="1" applyFill="1" applyBorder="1" applyAlignment="1">
      <alignment horizontal="center" vertical="center" wrapText="1"/>
    </xf>
    <xf numFmtId="0" fontId="48" fillId="24" borderId="1" xfId="2" applyFont="1" applyFill="1" applyBorder="1" applyAlignment="1">
      <alignment vertical="center" wrapText="1"/>
    </xf>
    <xf numFmtId="49" fontId="59" fillId="0" borderId="1" xfId="2" applyNumberFormat="1" applyFont="1" applyBorder="1" applyAlignment="1">
      <alignment horizontal="left" vertical="top" wrapText="1"/>
    </xf>
    <xf numFmtId="49" fontId="62" fillId="25" borderId="1" xfId="69" applyNumberFormat="1" applyFont="1" applyFill="1" applyBorder="1" applyAlignment="1">
      <alignment horizontal="left" vertical="center" wrapText="1"/>
    </xf>
    <xf numFmtId="0" fontId="61" fillId="25" borderId="1" xfId="69" applyFont="1" applyFill="1" applyBorder="1" applyAlignment="1">
      <alignment horizontal="left" vertical="center" wrapText="1"/>
    </xf>
    <xf numFmtId="0" fontId="47" fillId="0" borderId="1" xfId="2" applyFont="1" applyBorder="1" applyAlignment="1">
      <alignment horizontal="center" vertical="top"/>
    </xf>
    <xf numFmtId="0" fontId="47" fillId="0" borderId="1" xfId="2" applyFont="1" applyBorder="1" applyAlignment="1">
      <alignment horizontal="left" vertical="top"/>
    </xf>
    <xf numFmtId="0" fontId="48" fillId="0" borderId="1" xfId="5" applyFont="1" applyBorder="1" applyAlignment="1">
      <alignment horizontal="center" vertical="top"/>
    </xf>
    <xf numFmtId="0" fontId="48" fillId="0" borderId="1" xfId="5" applyFont="1" applyBorder="1" applyAlignment="1">
      <alignment horizontal="left" vertical="top" wrapText="1"/>
    </xf>
    <xf numFmtId="2" fontId="55" fillId="0" borderId="1" xfId="5" applyNumberFormat="1" applyFont="1" applyBorder="1" applyAlignment="1">
      <alignment horizontal="center" vertical="center" shrinkToFit="1"/>
    </xf>
    <xf numFmtId="0" fontId="47" fillId="0" borderId="1" xfId="5" applyFont="1" applyBorder="1" applyAlignment="1">
      <alignment horizontal="center" vertical="top" shrinkToFit="1"/>
    </xf>
    <xf numFmtId="49" fontId="59" fillId="0" borderId="1" xfId="5" applyNumberFormat="1" applyFont="1" applyBorder="1" applyAlignment="1">
      <alignment horizontal="center" vertical="top" wrapText="1"/>
    </xf>
    <xf numFmtId="49" fontId="59" fillId="0" borderId="1" xfId="5" applyNumberFormat="1" applyFont="1" applyBorder="1" applyAlignment="1">
      <alignment horizontal="left" vertical="top" wrapText="1"/>
    </xf>
    <xf numFmtId="0" fontId="59" fillId="0" borderId="1" xfId="5" applyFont="1" applyBorder="1" applyAlignment="1">
      <alignment horizontal="center" vertical="center"/>
    </xf>
    <xf numFmtId="0" fontId="59" fillId="0" borderId="1" xfId="2" applyFont="1" applyBorder="1" applyAlignment="1">
      <alignment horizontal="center" vertical="center"/>
    </xf>
    <xf numFmtId="49" fontId="59" fillId="0" borderId="1" xfId="3" applyNumberFormat="1" applyFont="1" applyBorder="1" applyAlignment="1">
      <alignment horizontal="center" vertical="top" wrapText="1"/>
    </xf>
    <xf numFmtId="49" fontId="59" fillId="0" borderId="1" xfId="3" applyNumberFormat="1" applyFont="1" applyBorder="1" applyAlignment="1">
      <alignment horizontal="left" vertical="top" wrapText="1"/>
    </xf>
    <xf numFmtId="0" fontId="59" fillId="0" borderId="1" xfId="3" applyFont="1" applyBorder="1" applyAlignment="1">
      <alignment horizontal="center" vertical="center"/>
    </xf>
    <xf numFmtId="2" fontId="47" fillId="0" borderId="1" xfId="3" applyNumberFormat="1" applyFont="1" applyBorder="1" applyAlignment="1">
      <alignment horizontal="center" vertical="center" shrinkToFit="1"/>
    </xf>
    <xf numFmtId="0" fontId="47" fillId="0" borderId="1" xfId="3" applyFont="1" applyBorder="1" applyAlignment="1">
      <alignment horizontal="center" vertical="top"/>
    </xf>
    <xf numFmtId="49" fontId="60" fillId="0" borderId="1" xfId="3" applyNumberFormat="1" applyFont="1" applyBorder="1" applyAlignment="1">
      <alignment horizontal="center" vertical="top" wrapText="1"/>
    </xf>
    <xf numFmtId="49" fontId="60" fillId="0" borderId="1" xfId="3" applyNumberFormat="1" applyFont="1" applyBorder="1" applyAlignment="1">
      <alignment horizontal="left" vertical="top" wrapText="1"/>
    </xf>
    <xf numFmtId="0" fontId="60" fillId="0" borderId="1" xfId="3" applyFont="1" applyBorder="1" applyAlignment="1">
      <alignment horizontal="center" vertical="center"/>
    </xf>
    <xf numFmtId="0" fontId="47" fillId="0" borderId="1" xfId="3" applyFont="1" applyBorder="1" applyAlignment="1">
      <alignment horizontal="center" vertical="top" shrinkToFit="1"/>
    </xf>
    <xf numFmtId="166" fontId="47" fillId="0" borderId="1" xfId="3" applyNumberFormat="1" applyFont="1" applyBorder="1" applyAlignment="1">
      <alignment horizontal="center" vertical="center" shrinkToFit="1"/>
    </xf>
    <xf numFmtId="0" fontId="47" fillId="0" borderId="1" xfId="0" applyFont="1" applyBorder="1" applyAlignment="1">
      <alignment horizontal="center" vertical="top" shrinkToFit="1"/>
    </xf>
    <xf numFmtId="49" fontId="59" fillId="0" borderId="1" xfId="0" applyNumberFormat="1" applyFont="1" applyBorder="1" applyAlignment="1">
      <alignment horizontal="left" vertical="top" wrapText="1"/>
    </xf>
    <xf numFmtId="166" fontId="47" fillId="0" borderId="1" xfId="0" applyNumberFormat="1" applyFont="1" applyBorder="1" applyAlignment="1">
      <alignment horizontal="center" vertical="center" shrinkToFit="1"/>
    </xf>
    <xf numFmtId="2" fontId="47" fillId="0" borderId="1" xfId="0" applyNumberFormat="1" applyFont="1" applyBorder="1" applyAlignment="1">
      <alignment horizontal="center" vertical="center" shrinkToFit="1"/>
    </xf>
    <xf numFmtId="0" fontId="51" fillId="0" borderId="1" xfId="3" applyFont="1" applyBorder="1" applyAlignment="1">
      <alignment horizontal="center" vertical="top"/>
    </xf>
    <xf numFmtId="0" fontId="51" fillId="0" borderId="1" xfId="3" applyFont="1" applyBorder="1" applyAlignment="1">
      <alignment horizontal="left" vertical="top"/>
    </xf>
    <xf numFmtId="49" fontId="60" fillId="0" borderId="1" xfId="2" applyNumberFormat="1" applyFont="1" applyBorder="1" applyAlignment="1">
      <alignment horizontal="center" vertical="top" wrapText="1"/>
    </xf>
    <xf numFmtId="49" fontId="60" fillId="0" borderId="1" xfId="61" applyNumberFormat="1" applyFont="1" applyBorder="1" applyAlignment="1">
      <alignment horizontal="center" vertical="top" wrapText="1"/>
    </xf>
    <xf numFmtId="0" fontId="60" fillId="25" borderId="1" xfId="69" applyFont="1" applyFill="1" applyBorder="1" applyAlignment="1">
      <alignment horizontal="left" vertical="center" wrapText="1"/>
    </xf>
    <xf numFmtId="0" fontId="60" fillId="0" borderId="1" xfId="61" applyFont="1" applyBorder="1" applyAlignment="1">
      <alignment horizontal="center" vertical="center"/>
    </xf>
    <xf numFmtId="49" fontId="60" fillId="0" borderId="1" xfId="61" applyNumberFormat="1" applyFont="1" applyBorder="1" applyAlignment="1">
      <alignment horizontal="left" vertical="top" wrapText="1"/>
    </xf>
    <xf numFmtId="0" fontId="47" fillId="25" borderId="1" xfId="2" applyFont="1" applyFill="1" applyBorder="1" applyAlignment="1">
      <alignment horizontal="center" vertical="top" shrinkToFit="1"/>
    </xf>
    <xf numFmtId="49" fontId="60" fillId="25" borderId="1" xfId="2" applyNumberFormat="1" applyFont="1" applyFill="1" applyBorder="1" applyAlignment="1">
      <alignment horizontal="center" vertical="top" wrapText="1"/>
    </xf>
    <xf numFmtId="2" fontId="47" fillId="25" borderId="1" xfId="2" applyNumberFormat="1" applyFont="1" applyFill="1" applyBorder="1" applyAlignment="1">
      <alignment horizontal="center" vertical="center" shrinkToFit="1"/>
    </xf>
    <xf numFmtId="49" fontId="59" fillId="0" borderId="1" xfId="2" applyNumberFormat="1" applyFont="1" applyBorder="1" applyAlignment="1">
      <alignment horizontal="center" vertical="top" wrapText="1"/>
    </xf>
    <xf numFmtId="0" fontId="51" fillId="0" borderId="1" xfId="2" applyFont="1" applyBorder="1" applyAlignment="1">
      <alignment horizontal="center" vertical="top" wrapText="1"/>
    </xf>
    <xf numFmtId="0" fontId="51" fillId="0" borderId="1" xfId="2" applyFont="1" applyBorder="1" applyAlignment="1">
      <alignment horizontal="left" vertical="top" wrapText="1"/>
    </xf>
    <xf numFmtId="0" fontId="58" fillId="0" borderId="1" xfId="2" applyFont="1" applyBorder="1" applyAlignment="1">
      <alignment horizontal="left" vertical="top" wrapText="1"/>
    </xf>
    <xf numFmtId="0" fontId="62" fillId="0" borderId="1" xfId="2" applyFont="1" applyBorder="1" applyAlignment="1">
      <alignment horizontal="center" textRotation="90" wrapText="1"/>
    </xf>
    <xf numFmtId="0" fontId="55" fillId="0" borderId="1" xfId="2" applyFont="1" applyBorder="1" applyAlignment="1">
      <alignment horizontal="center" vertical="center" shrinkToFit="1"/>
    </xf>
    <xf numFmtId="49" fontId="54" fillId="0" borderId="1" xfId="61" applyNumberFormat="1" applyFont="1" applyBorder="1" applyAlignment="1">
      <alignment horizontal="left" vertical="top" wrapText="1"/>
    </xf>
    <xf numFmtId="2" fontId="55" fillId="0" borderId="1" xfId="2" applyNumberFormat="1" applyFont="1" applyBorder="1" applyAlignment="1">
      <alignment horizontal="center" vertical="center" shrinkToFit="1"/>
    </xf>
    <xf numFmtId="49" fontId="55" fillId="0" borderId="1" xfId="0" applyNumberFormat="1" applyFont="1" applyBorder="1" applyAlignment="1">
      <alignment horizontal="left" vertical="top" wrapText="1"/>
    </xf>
    <xf numFmtId="0" fontId="59" fillId="25" borderId="1" xfId="69" applyFont="1" applyFill="1" applyBorder="1" applyAlignment="1">
      <alignment horizontal="left" vertical="center" wrapText="1"/>
    </xf>
    <xf numFmtId="0" fontId="59" fillId="0" borderId="1" xfId="0" applyFont="1" applyBorder="1" applyAlignment="1">
      <alignment horizontal="center" vertical="center"/>
    </xf>
    <xf numFmtId="2" fontId="55" fillId="0" borderId="1" xfId="0" applyNumberFormat="1" applyFont="1" applyBorder="1" applyAlignment="1">
      <alignment horizontal="center" vertical="center" shrinkToFit="1"/>
    </xf>
    <xf numFmtId="0" fontId="59" fillId="0" borderId="1" xfId="59" applyFont="1" applyBorder="1" applyAlignment="1">
      <alignment horizontal="center"/>
    </xf>
    <xf numFmtId="49" fontId="47" fillId="0" borderId="1" xfId="3" applyNumberFormat="1" applyFont="1" applyBorder="1" applyAlignment="1">
      <alignment horizontal="left" vertical="top" wrapText="1"/>
    </xf>
    <xf numFmtId="0" fontId="47" fillId="0" borderId="1" xfId="59" applyFont="1" applyBorder="1" applyAlignment="1">
      <alignment horizontal="center"/>
    </xf>
    <xf numFmtId="2" fontId="51" fillId="0" borderId="1" xfId="2" applyNumberFormat="1" applyFont="1" applyBorder="1" applyAlignment="1">
      <alignment horizontal="center" vertical="center" wrapText="1"/>
    </xf>
    <xf numFmtId="0" fontId="51" fillId="0" borderId="1" xfId="2" applyFont="1" applyBorder="1" applyAlignment="1">
      <alignment horizontal="left" vertical="center"/>
    </xf>
    <xf numFmtId="0" fontId="48" fillId="0" borderId="1" xfId="2" applyFont="1" applyBorder="1" applyAlignment="1">
      <alignment horizontal="left" vertical="center"/>
    </xf>
    <xf numFmtId="0" fontId="55" fillId="0" borderId="1" xfId="2" applyFont="1" applyBorder="1" applyAlignment="1">
      <alignment horizontal="center" vertical="center"/>
    </xf>
    <xf numFmtId="0" fontId="54" fillId="0" borderId="1" xfId="2" applyFont="1" applyBorder="1" applyAlignment="1">
      <alignment horizontal="center" vertical="center"/>
    </xf>
    <xf numFmtId="0" fontId="55" fillId="0" borderId="1" xfId="2" applyFont="1" applyBorder="1" applyAlignment="1">
      <alignment horizontal="center" vertical="top"/>
    </xf>
    <xf numFmtId="0" fontId="55" fillId="0" borderId="1" xfId="2" applyFont="1" applyBorder="1" applyAlignment="1">
      <alignment horizontal="left" vertical="top"/>
    </xf>
    <xf numFmtId="0" fontId="58" fillId="0" borderId="1" xfId="2" applyFont="1" applyBorder="1" applyAlignment="1">
      <alignment horizontal="left" vertical="top"/>
    </xf>
    <xf numFmtId="0" fontId="47" fillId="0" borderId="1" xfId="0" applyFont="1" applyBorder="1" applyAlignment="1">
      <alignment horizontal="center" vertical="center" wrapText="1" shrinkToFit="1"/>
    </xf>
    <xf numFmtId="49" fontId="47" fillId="0" borderId="1" xfId="3" applyNumberFormat="1" applyFont="1" applyBorder="1" applyAlignment="1">
      <alignment vertical="top" wrapText="1"/>
    </xf>
    <xf numFmtId="0" fontId="47" fillId="0" borderId="1" xfId="3" applyFont="1" applyBorder="1" applyAlignment="1">
      <alignment horizontal="center" vertical="center"/>
    </xf>
    <xf numFmtId="49" fontId="60" fillId="0" borderId="1" xfId="2" applyNumberFormat="1" applyFont="1" applyBorder="1" applyAlignment="1">
      <alignment horizontal="left" vertical="top" wrapText="1"/>
    </xf>
    <xf numFmtId="0" fontId="51" fillId="0" borderId="1" xfId="3" applyFont="1" applyBorder="1" applyAlignment="1">
      <alignment horizontal="center" vertical="center" wrapText="1"/>
    </xf>
    <xf numFmtId="0" fontId="51" fillId="0" borderId="1" xfId="3" applyFont="1" applyBorder="1" applyAlignment="1">
      <alignment horizontal="left" vertical="center" wrapText="1"/>
    </xf>
    <xf numFmtId="0" fontId="48" fillId="0" borderId="1" xfId="3" applyFont="1" applyBorder="1" applyAlignment="1">
      <alignment horizontal="center" vertical="center" wrapText="1"/>
    </xf>
    <xf numFmtId="0" fontId="51" fillId="0" borderId="1" xfId="3" applyFont="1" applyBorder="1" applyAlignment="1">
      <alignment vertical="center" wrapText="1"/>
    </xf>
    <xf numFmtId="0" fontId="51" fillId="0" borderId="1" xfId="59" applyFont="1" applyBorder="1" applyAlignment="1">
      <alignment vertical="center" wrapText="1"/>
    </xf>
    <xf numFmtId="0" fontId="47" fillId="0" borderId="3" xfId="0" applyFont="1" applyBorder="1"/>
    <xf numFmtId="168" fontId="47" fillId="0" borderId="1" xfId="2" applyNumberFormat="1" applyFont="1" applyBorder="1" applyAlignment="1">
      <alignment horizontal="center" vertical="center" shrinkToFit="1"/>
    </xf>
    <xf numFmtId="0" fontId="47" fillId="0" borderId="0" xfId="2" applyFont="1"/>
    <xf numFmtId="0" fontId="58" fillId="0" borderId="6" xfId="2" applyFont="1" applyBorder="1" applyAlignment="1">
      <alignment horizontal="left" vertical="center" wrapText="1"/>
    </xf>
    <xf numFmtId="0" fontId="64" fillId="0" borderId="0" xfId="2" applyFont="1"/>
    <xf numFmtId="49" fontId="47" fillId="0" borderId="1" xfId="2" applyNumberFormat="1" applyFont="1" applyBorder="1" applyAlignment="1">
      <alignment horizontal="center" vertical="top" wrapText="1"/>
    </xf>
    <xf numFmtId="49" fontId="54" fillId="0" borderId="3" xfId="2" applyNumberFormat="1" applyFont="1" applyBorder="1" applyAlignment="1">
      <alignment horizontal="left" vertical="top" wrapText="1"/>
    </xf>
    <xf numFmtId="49" fontId="47" fillId="0" borderId="1" xfId="0" applyNumberFormat="1" applyFont="1" applyBorder="1" applyAlignment="1">
      <alignment horizontal="center" vertical="top" wrapText="1"/>
    </xf>
    <xf numFmtId="49" fontId="54" fillId="0" borderId="3" xfId="0" applyNumberFormat="1" applyFont="1" applyBorder="1" applyAlignment="1">
      <alignment horizontal="left" vertical="top" wrapText="1"/>
    </xf>
    <xf numFmtId="0" fontId="54" fillId="0" borderId="1" xfId="0" applyFont="1" applyBorder="1" applyAlignment="1">
      <alignment horizontal="center" vertical="center"/>
    </xf>
    <xf numFmtId="49" fontId="47" fillId="0" borderId="1" xfId="0" applyNumberFormat="1" applyFont="1" applyBorder="1" applyAlignment="1">
      <alignment horizontal="left" vertical="top" wrapText="1"/>
    </xf>
    <xf numFmtId="0" fontId="47" fillId="0" borderId="1" xfId="26" applyFont="1" applyBorder="1" applyAlignment="1">
      <alignment horizontal="center" vertical="top" shrinkToFit="1"/>
    </xf>
    <xf numFmtId="49" fontId="47" fillId="0" borderId="1" xfId="26" applyNumberFormat="1" applyFont="1" applyBorder="1" applyAlignment="1">
      <alignment horizontal="center" vertical="top" wrapText="1"/>
    </xf>
    <xf numFmtId="49" fontId="54" fillId="0" borderId="3" xfId="26" applyNumberFormat="1" applyFont="1" applyBorder="1" applyAlignment="1">
      <alignment horizontal="left" vertical="top" wrapText="1"/>
    </xf>
    <xf numFmtId="0" fontId="54" fillId="0" borderId="1" xfId="26" applyFont="1" applyBorder="1" applyAlignment="1">
      <alignment horizontal="center" vertical="center"/>
    </xf>
    <xf numFmtId="2" fontId="47" fillId="0" borderId="1" xfId="26" applyNumberFormat="1" applyFont="1" applyBorder="1" applyAlignment="1">
      <alignment horizontal="center" vertical="center" shrinkToFit="1"/>
    </xf>
    <xf numFmtId="2" fontId="47" fillId="0" borderId="1" xfId="2" applyNumberFormat="1" applyFont="1" applyBorder="1" applyAlignment="1">
      <alignment vertical="center" shrinkToFit="1"/>
    </xf>
    <xf numFmtId="0" fontId="65" fillId="0" borderId="9" xfId="59" applyFont="1" applyBorder="1" applyAlignment="1">
      <alignment horizontal="center" vertical="top"/>
    </xf>
    <xf numFmtId="0" fontId="65" fillId="0" borderId="2" xfId="59" applyFont="1" applyBorder="1" applyAlignment="1">
      <alignment horizontal="left" vertical="top"/>
    </xf>
    <xf numFmtId="0" fontId="65" fillId="0" borderId="2" xfId="59" applyFont="1" applyBorder="1" applyAlignment="1">
      <alignment horizontal="center" vertical="center"/>
    </xf>
    <xf numFmtId="2" fontId="65" fillId="0" borderId="1" xfId="59" applyNumberFormat="1" applyFont="1" applyBorder="1" applyAlignment="1">
      <alignment horizontal="center" vertical="center" shrinkToFit="1"/>
    </xf>
    <xf numFmtId="2" fontId="65" fillId="0" borderId="2" xfId="59" applyNumberFormat="1" applyFont="1" applyBorder="1" applyAlignment="1">
      <alignment horizontal="center" vertical="center" shrinkToFit="1"/>
    </xf>
    <xf numFmtId="2" fontId="65" fillId="0" borderId="10" xfId="59" applyNumberFormat="1" applyFont="1" applyBorder="1" applyAlignment="1">
      <alignment horizontal="center" vertical="center" shrinkToFit="1"/>
    </xf>
    <xf numFmtId="0" fontId="51" fillId="0" borderId="2" xfId="2" applyFont="1" applyBorder="1" applyAlignment="1">
      <alignment horizontal="left" vertical="top"/>
    </xf>
    <xf numFmtId="10" fontId="47" fillId="0" borderId="5" xfId="0" applyNumberFormat="1" applyFont="1" applyBorder="1"/>
    <xf numFmtId="0" fontId="56" fillId="0" borderId="1" xfId="59" applyFont="1" applyBorder="1" applyAlignment="1">
      <alignment horizontal="center" vertical="top"/>
    </xf>
    <xf numFmtId="0" fontId="54" fillId="0" borderId="2" xfId="59" applyFont="1" applyBorder="1" applyAlignment="1">
      <alignment horizontal="left" vertical="top"/>
    </xf>
    <xf numFmtId="0" fontId="54" fillId="0" borderId="1" xfId="59" applyFont="1" applyBorder="1" applyAlignment="1">
      <alignment horizontal="center" vertical="center"/>
    </xf>
    <xf numFmtId="2" fontId="54" fillId="0" borderId="1" xfId="59" applyNumberFormat="1" applyFont="1" applyBorder="1" applyAlignment="1">
      <alignment horizontal="center" vertical="center" shrinkToFit="1"/>
    </xf>
    <xf numFmtId="2" fontId="54" fillId="0" borderId="8" xfId="59" applyNumberFormat="1" applyFont="1" applyBorder="1" applyAlignment="1">
      <alignment horizontal="center" vertical="center" shrinkToFit="1"/>
    </xf>
    <xf numFmtId="0" fontId="54" fillId="0" borderId="1" xfId="59" applyFont="1" applyBorder="1" applyAlignment="1">
      <alignment horizontal="center" vertical="top"/>
    </xf>
    <xf numFmtId="0" fontId="58" fillId="0" borderId="1" xfId="59" applyFont="1" applyBorder="1" applyAlignment="1">
      <alignment horizontal="center" vertical="top"/>
    </xf>
    <xf numFmtId="0" fontId="58" fillId="24" borderId="1" xfId="59" applyFont="1" applyFill="1" applyBorder="1" applyAlignment="1">
      <alignment horizontal="left" vertical="top"/>
    </xf>
    <xf numFmtId="0" fontId="58" fillId="0" borderId="1" xfId="59" applyFont="1" applyBorder="1" applyAlignment="1">
      <alignment horizontal="center" vertical="center"/>
    </xf>
    <xf numFmtId="2" fontId="58" fillId="0" borderId="1" xfId="59" applyNumberFormat="1" applyFont="1" applyBorder="1" applyAlignment="1">
      <alignment horizontal="center" vertical="center" shrinkToFit="1"/>
    </xf>
    <xf numFmtId="2" fontId="58" fillId="24" borderId="1" xfId="59" applyNumberFormat="1" applyFont="1" applyFill="1" applyBorder="1" applyAlignment="1">
      <alignment horizontal="center" vertical="center" shrinkToFit="1"/>
    </xf>
    <xf numFmtId="166" fontId="4" fillId="25" borderId="4" xfId="5" applyNumberFormat="1" applyFont="1" applyFill="1" applyBorder="1" applyAlignment="1">
      <alignment horizontal="center" vertical="center" shrinkToFit="1"/>
    </xf>
    <xf numFmtId="2" fontId="4" fillId="25" borderId="3" xfId="5" applyNumberFormat="1" applyFont="1" applyFill="1" applyBorder="1" applyAlignment="1">
      <alignment horizontal="center" vertical="center" shrinkToFit="1"/>
    </xf>
    <xf numFmtId="2" fontId="4" fillId="25" borderId="4" xfId="5" applyNumberFormat="1" applyFont="1" applyFill="1" applyBorder="1" applyAlignment="1">
      <alignment horizontal="center" vertical="center" shrinkToFit="1"/>
    </xf>
    <xf numFmtId="2" fontId="4" fillId="25" borderId="4" xfId="3" applyNumberFormat="1" applyFont="1" applyFill="1" applyBorder="1" applyAlignment="1">
      <alignment horizontal="center" vertical="center" shrinkToFit="1"/>
    </xf>
    <xf numFmtId="2" fontId="4" fillId="26" borderId="3" xfId="5" applyNumberFormat="1" applyFont="1" applyFill="1" applyBorder="1" applyAlignment="1">
      <alignment horizontal="center" vertical="center" shrinkToFit="1"/>
    </xf>
    <xf numFmtId="170" fontId="25" fillId="0" borderId="1" xfId="61" applyNumberFormat="1" applyBorder="1" applyAlignment="1">
      <alignment horizontal="center" vertical="center" shrinkToFit="1"/>
    </xf>
    <xf numFmtId="169" fontId="4" fillId="26" borderId="4" xfId="5" applyNumberFormat="1" applyFont="1" applyFill="1" applyBorder="1" applyAlignment="1">
      <alignment horizontal="center" vertical="center" shrinkToFit="1"/>
    </xf>
    <xf numFmtId="168" fontId="4" fillId="26" borderId="3" xfId="5" applyNumberFormat="1" applyFont="1" applyFill="1" applyBorder="1" applyAlignment="1">
      <alignment horizontal="center" vertical="center" shrinkToFit="1"/>
    </xf>
    <xf numFmtId="171" fontId="36" fillId="0" borderId="1" xfId="3" applyNumberFormat="1" applyFont="1" applyBorder="1" applyAlignment="1">
      <alignment horizontal="center" vertical="center" shrinkToFit="1"/>
    </xf>
    <xf numFmtId="168" fontId="4" fillId="0" borderId="1" xfId="0" applyNumberFormat="1" applyFont="1" applyBorder="1" applyAlignment="1">
      <alignment horizontal="center" vertical="center" shrinkToFit="1"/>
    </xf>
    <xf numFmtId="168" fontId="36" fillId="0" borderId="1" xfId="2" applyNumberFormat="1" applyFont="1" applyBorder="1" applyAlignment="1">
      <alignment horizontal="center" vertical="center" shrinkToFit="1"/>
    </xf>
    <xf numFmtId="170" fontId="36" fillId="0" borderId="1" xfId="2" applyNumberFormat="1" applyFont="1" applyBorder="1" applyAlignment="1">
      <alignment horizontal="center" vertical="center" shrinkToFit="1"/>
    </xf>
    <xf numFmtId="169" fontId="36" fillId="0" borderId="1" xfId="2" applyNumberFormat="1" applyFont="1" applyBorder="1" applyAlignment="1">
      <alignment horizontal="center" vertical="center" shrinkToFit="1"/>
    </xf>
    <xf numFmtId="170" fontId="4" fillId="0" borderId="1" xfId="2" applyNumberFormat="1" applyFont="1" applyBorder="1" applyAlignment="1">
      <alignment horizontal="center" vertical="center" shrinkToFit="1"/>
    </xf>
    <xf numFmtId="169" fontId="4" fillId="0" borderId="1" xfId="2" applyNumberFormat="1" applyFont="1" applyBorder="1" applyAlignment="1">
      <alignment horizontal="center" vertical="center" shrinkToFit="1"/>
    </xf>
    <xf numFmtId="170" fontId="4" fillId="25" borderId="1" xfId="2" applyNumberFormat="1" applyFont="1" applyFill="1" applyBorder="1" applyAlignment="1">
      <alignment horizontal="center" vertical="center" shrinkToFit="1"/>
    </xf>
    <xf numFmtId="171" fontId="4" fillId="0" borderId="1" xfId="2" applyNumberFormat="1" applyFont="1" applyBorder="1" applyAlignment="1">
      <alignment horizontal="center" vertical="center" shrinkToFit="1"/>
    </xf>
    <xf numFmtId="170" fontId="36" fillId="26" borderId="1" xfId="2" applyNumberFormat="1" applyFont="1" applyFill="1" applyBorder="1" applyAlignment="1">
      <alignment horizontal="center" vertical="center" shrinkToFit="1"/>
    </xf>
    <xf numFmtId="170" fontId="4" fillId="0" borderId="0" xfId="2" applyNumberFormat="1" applyFont="1"/>
    <xf numFmtId="170" fontId="4" fillId="0" borderId="1" xfId="2" applyNumberFormat="1" applyFont="1" applyBorder="1" applyAlignment="1">
      <alignment horizontal="center" vertical="center" wrapText="1"/>
    </xf>
    <xf numFmtId="170" fontId="4" fillId="26" borderId="1" xfId="2" applyNumberFormat="1" applyFont="1" applyFill="1" applyBorder="1" applyAlignment="1">
      <alignment horizontal="center" vertical="center" wrapText="1"/>
    </xf>
    <xf numFmtId="170" fontId="6" fillId="0" borderId="1" xfId="2" applyNumberFormat="1" applyFont="1" applyBorder="1" applyAlignment="1">
      <alignment horizontal="center" vertical="center" wrapText="1"/>
    </xf>
    <xf numFmtId="170" fontId="8" fillId="0" borderId="1" xfId="59" applyNumberFormat="1" applyFont="1" applyBorder="1" applyAlignment="1">
      <alignment horizontal="center" vertical="center" shrinkToFit="1"/>
    </xf>
    <xf numFmtId="0" fontId="4" fillId="0" borderId="0" xfId="2" applyFont="1" applyAlignment="1">
      <alignment horizontal="center"/>
    </xf>
    <xf numFmtId="0" fontId="4" fillId="0" borderId="0" xfId="2" applyFont="1" applyAlignment="1">
      <alignment horizontal="left"/>
    </xf>
    <xf numFmtId="10" fontId="0" fillId="0" borderId="4" xfId="0" applyNumberFormat="1" applyBorder="1" applyAlignment="1">
      <alignment horizontal="center"/>
    </xf>
    <xf numFmtId="10" fontId="0" fillId="0" borderId="5" xfId="0" applyNumberFormat="1" applyBorder="1" applyAlignment="1">
      <alignment horizontal="center"/>
    </xf>
    <xf numFmtId="10" fontId="0" fillId="0" borderId="3" xfId="0" applyNumberFormat="1" applyBorder="1" applyAlignment="1">
      <alignment horizontal="center"/>
    </xf>
    <xf numFmtId="0" fontId="6" fillId="0" borderId="0" xfId="0" applyFont="1" applyAlignment="1">
      <alignment horizontal="center" wrapText="1"/>
    </xf>
    <xf numFmtId="10" fontId="47" fillId="0" borderId="3" xfId="0" applyNumberFormat="1" applyFont="1" applyBorder="1" applyAlignment="1">
      <alignment horizontal="center"/>
    </xf>
    <xf numFmtId="10" fontId="47" fillId="0" borderId="4" xfId="0" applyNumberFormat="1" applyFont="1" applyBorder="1" applyAlignment="1">
      <alignment horizontal="center"/>
    </xf>
    <xf numFmtId="10" fontId="47" fillId="0" borderId="5" xfId="0" applyNumberFormat="1" applyFont="1" applyBorder="1" applyAlignment="1">
      <alignment horizontal="center"/>
    </xf>
    <xf numFmtId="0" fontId="47" fillId="0" borderId="0" xfId="2" applyFont="1" applyAlignment="1">
      <alignment horizontal="center"/>
    </xf>
    <xf numFmtId="0" fontId="47" fillId="0" borderId="0" xfId="2" applyFont="1" applyAlignment="1">
      <alignment horizontal="left"/>
    </xf>
    <xf numFmtId="0" fontId="50" fillId="0" borderId="0" xfId="0" applyFont="1" applyAlignment="1">
      <alignment horizontal="center" wrapText="1"/>
    </xf>
    <xf numFmtId="0" fontId="1" fillId="0" borderId="7" xfId="2" applyFont="1" applyBorder="1" applyAlignment="1">
      <alignment horizontal="center" vertical="center" wrapText="1"/>
    </xf>
    <xf numFmtId="0" fontId="1" fillId="0" borderId="6" xfId="2" applyFont="1" applyBorder="1" applyAlignment="1">
      <alignment horizontal="center" vertical="center" wrapText="1"/>
    </xf>
    <xf numFmtId="0" fontId="1" fillId="0" borderId="6" xfId="2" applyFont="1" applyBorder="1" applyAlignment="1">
      <alignment horizontal="left" vertical="center" wrapText="1"/>
    </xf>
    <xf numFmtId="0" fontId="1" fillId="0" borderId="6" xfId="2" applyFont="1" applyBorder="1" applyAlignment="1">
      <alignment horizontal="center" vertical="center" textRotation="90" wrapText="1"/>
    </xf>
    <xf numFmtId="0" fontId="1" fillId="0" borderId="0" xfId="0" applyFont="1"/>
    <xf numFmtId="0" fontId="1" fillId="0" borderId="1" xfId="2" applyFont="1" applyBorder="1" applyAlignment="1">
      <alignment horizontal="center" vertical="top" shrinkToFit="1"/>
    </xf>
    <xf numFmtId="49" fontId="66" fillId="0" borderId="1" xfId="2" applyNumberFormat="1" applyFont="1" applyBorder="1" applyAlignment="1">
      <alignment horizontal="left" vertical="top" wrapText="1"/>
    </xf>
    <xf numFmtId="49" fontId="66" fillId="0" borderId="1" xfId="2" applyNumberFormat="1" applyFont="1" applyBorder="1" applyAlignment="1">
      <alignment vertical="top" wrapText="1"/>
    </xf>
    <xf numFmtId="0" fontId="66" fillId="0" borderId="1" xfId="2" applyFont="1" applyBorder="1" applyAlignment="1">
      <alignment horizontal="center" vertical="center"/>
    </xf>
    <xf numFmtId="166" fontId="66" fillId="0" borderId="1" xfId="2" applyNumberFormat="1" applyFont="1" applyBorder="1" applyAlignment="1">
      <alignment horizontal="center" vertical="center" shrinkToFit="1"/>
    </xf>
    <xf numFmtId="2" fontId="1" fillId="0" borderId="1" xfId="2" applyNumberFormat="1" applyFont="1" applyBorder="1" applyAlignment="1">
      <alignment horizontal="center" vertical="center" shrinkToFit="1"/>
    </xf>
    <xf numFmtId="170" fontId="1" fillId="0" borderId="1" xfId="2" applyNumberFormat="1" applyFont="1" applyBorder="1" applyAlignment="1">
      <alignment horizontal="center" vertical="center" shrinkToFit="1"/>
    </xf>
    <xf numFmtId="170" fontId="1" fillId="0" borderId="1" xfId="2" applyNumberFormat="1" applyFont="1" applyBorder="1" applyAlignment="1">
      <alignment horizontal="center" vertical="center" wrapText="1"/>
    </xf>
    <xf numFmtId="49" fontId="1" fillId="0" borderId="1" xfId="2" applyNumberFormat="1" applyFont="1" applyBorder="1" applyAlignment="1">
      <alignment horizontal="left" vertical="top" wrapText="1"/>
    </xf>
    <xf numFmtId="49" fontId="1" fillId="0" borderId="1" xfId="2" applyNumberFormat="1" applyFont="1" applyBorder="1" applyAlignment="1">
      <alignment vertical="top" wrapText="1"/>
    </xf>
    <xf numFmtId="0" fontId="1" fillId="0" borderId="1" xfId="2" applyFont="1" applyBorder="1" applyAlignment="1">
      <alignment horizontal="center" vertical="center"/>
    </xf>
    <xf numFmtId="167" fontId="1" fillId="0" borderId="1" xfId="2" applyNumberFormat="1" applyFont="1" applyBorder="1" applyAlignment="1">
      <alignment horizontal="center" vertical="center" shrinkToFit="1"/>
    </xf>
    <xf numFmtId="1" fontId="68" fillId="26" borderId="1" xfId="59" applyNumberFormat="1" applyFont="1" applyFill="1" applyBorder="1" applyAlignment="1">
      <alignment horizontal="center" vertical="center"/>
    </xf>
    <xf numFmtId="49" fontId="66" fillId="26" borderId="1" xfId="3" applyNumberFormat="1" applyFont="1" applyFill="1" applyBorder="1" applyAlignment="1">
      <alignment horizontal="left" vertical="top" wrapText="1"/>
    </xf>
    <xf numFmtId="49" fontId="1" fillId="26" borderId="1" xfId="3" applyNumberFormat="1" applyFont="1" applyFill="1" applyBorder="1" applyAlignment="1">
      <alignment vertical="top" wrapText="1"/>
    </xf>
    <xf numFmtId="0" fontId="66" fillId="26" borderId="1" xfId="3" applyFont="1" applyFill="1" applyBorder="1" applyAlignment="1">
      <alignment horizontal="center" vertical="center"/>
    </xf>
    <xf numFmtId="2" fontId="66" fillId="26" borderId="1" xfId="3" applyNumberFormat="1" applyFont="1" applyFill="1" applyBorder="1" applyAlignment="1">
      <alignment horizontal="center" vertical="center" shrinkToFit="1"/>
    </xf>
    <xf numFmtId="170" fontId="1" fillId="26" borderId="1" xfId="2" applyNumberFormat="1" applyFont="1" applyFill="1" applyBorder="1" applyAlignment="1">
      <alignment horizontal="center" vertical="center" shrinkToFit="1"/>
    </xf>
    <xf numFmtId="170" fontId="1" fillId="26" borderId="1" xfId="2" applyNumberFormat="1" applyFont="1" applyFill="1" applyBorder="1" applyAlignment="1">
      <alignment horizontal="center" vertical="center" wrapText="1"/>
    </xf>
    <xf numFmtId="0" fontId="1" fillId="0" borderId="1" xfId="5" applyFont="1" applyBorder="1" applyAlignment="1">
      <alignment horizontal="center" vertical="top" shrinkToFit="1"/>
    </xf>
    <xf numFmtId="49" fontId="1" fillId="0" borderId="1" xfId="3" applyNumberFormat="1" applyFont="1" applyBorder="1" applyAlignment="1">
      <alignment horizontal="left" vertical="top" wrapText="1"/>
    </xf>
    <xf numFmtId="49" fontId="1" fillId="0" borderId="1" xfId="3" applyNumberFormat="1" applyFont="1" applyBorder="1" applyAlignment="1">
      <alignment vertical="top" wrapText="1"/>
    </xf>
    <xf numFmtId="0" fontId="1" fillId="0" borderId="1" xfId="3" applyFont="1" applyBorder="1" applyAlignment="1">
      <alignment horizontal="center" vertical="center"/>
    </xf>
    <xf numFmtId="166" fontId="1" fillId="26" borderId="4" xfId="3" applyNumberFormat="1" applyFont="1" applyFill="1" applyBorder="1" applyAlignment="1">
      <alignment horizontal="center" vertical="center" shrinkToFit="1"/>
    </xf>
    <xf numFmtId="2" fontId="1" fillId="0" borderId="1" xfId="3" applyNumberFormat="1" applyFont="1" applyBorder="1" applyAlignment="1">
      <alignment horizontal="center" vertical="center" shrinkToFit="1"/>
    </xf>
    <xf numFmtId="0" fontId="1" fillId="0" borderId="1" xfId="3" applyFont="1" applyBorder="1" applyAlignment="1">
      <alignment horizontal="center" vertical="top" shrinkToFit="1"/>
    </xf>
    <xf numFmtId="0" fontId="66" fillId="0" borderId="1" xfId="2" applyFont="1" applyBorder="1" applyAlignment="1">
      <alignment horizontal="center" vertical="center" shrinkToFit="1"/>
    </xf>
    <xf numFmtId="49" fontId="66" fillId="0" borderId="1" xfId="0" applyNumberFormat="1" applyFont="1" applyBorder="1" applyAlignment="1">
      <alignment horizontal="left" vertical="top" wrapText="1"/>
    </xf>
    <xf numFmtId="49" fontId="66" fillId="0" borderId="1" xfId="0" applyNumberFormat="1" applyFont="1" applyBorder="1" applyAlignment="1">
      <alignment vertical="top" wrapText="1"/>
    </xf>
    <xf numFmtId="0" fontId="66" fillId="0" borderId="1" xfId="0" applyFont="1" applyBorder="1" applyAlignment="1">
      <alignment horizontal="center" vertical="center"/>
    </xf>
    <xf numFmtId="2" fontId="66" fillId="0" borderId="1" xfId="0" applyNumberFormat="1" applyFont="1" applyBorder="1" applyAlignment="1">
      <alignment horizontal="center" vertical="center" shrinkToFit="1"/>
    </xf>
    <xf numFmtId="2" fontId="66" fillId="0" borderId="1" xfId="3" applyNumberFormat="1" applyFont="1" applyBorder="1" applyAlignment="1">
      <alignment horizontal="center" vertical="center" shrinkToFit="1"/>
    </xf>
  </cellXfs>
  <cellStyles count="94">
    <cellStyle name="20% - Акцент1" xfId="6" xr:uid="{00000000-0005-0000-0000-000000000000}"/>
    <cellStyle name="20% - Акцент2" xfId="7" xr:uid="{00000000-0005-0000-0000-000001000000}"/>
    <cellStyle name="20% - Акцент3" xfId="8" xr:uid="{00000000-0005-0000-0000-000002000000}"/>
    <cellStyle name="20% - Акцент4" xfId="9" xr:uid="{00000000-0005-0000-0000-000003000000}"/>
    <cellStyle name="20% - Акцент5" xfId="10" xr:uid="{00000000-0005-0000-0000-000004000000}"/>
    <cellStyle name="20% - Акцент6" xfId="11" xr:uid="{00000000-0005-0000-0000-000005000000}"/>
    <cellStyle name="40% - Акцент1" xfId="12" xr:uid="{00000000-0005-0000-0000-000006000000}"/>
    <cellStyle name="40% - Акцент2" xfId="13" xr:uid="{00000000-0005-0000-0000-000007000000}"/>
    <cellStyle name="40% - Акцент3" xfId="14" xr:uid="{00000000-0005-0000-0000-000008000000}"/>
    <cellStyle name="40% - Акцент4" xfId="15" xr:uid="{00000000-0005-0000-0000-000009000000}"/>
    <cellStyle name="40% - Акцент5" xfId="16" xr:uid="{00000000-0005-0000-0000-00000A000000}"/>
    <cellStyle name="40% - Акцент6" xfId="17" xr:uid="{00000000-0005-0000-0000-00000B000000}"/>
    <cellStyle name="60% - Акцент1" xfId="18" xr:uid="{00000000-0005-0000-0000-00000C000000}"/>
    <cellStyle name="60% - Акцент2" xfId="19" xr:uid="{00000000-0005-0000-0000-00000D000000}"/>
    <cellStyle name="60% - Акцент3" xfId="20" xr:uid="{00000000-0005-0000-0000-00000E000000}"/>
    <cellStyle name="60% - Акцент4" xfId="21" xr:uid="{00000000-0005-0000-0000-00000F000000}"/>
    <cellStyle name="60% - Акцент5" xfId="22" xr:uid="{00000000-0005-0000-0000-000010000000}"/>
    <cellStyle name="60% - Акцент6" xfId="23" xr:uid="{00000000-0005-0000-0000-000011000000}"/>
    <cellStyle name="Comma 2" xfId="24" xr:uid="{00000000-0005-0000-0000-000012000000}"/>
    <cellStyle name="Comma 3" xfId="70" xr:uid="{00000000-0005-0000-0000-000013000000}"/>
    <cellStyle name="Comma 3 2" xfId="87" xr:uid="{00000000-0005-0000-0000-000014000000}"/>
    <cellStyle name="Normal" xfId="0" builtinId="0"/>
    <cellStyle name="Normal 10" xfId="25" xr:uid="{00000000-0005-0000-0000-000016000000}"/>
    <cellStyle name="Normal 10 2" xfId="69" xr:uid="{00000000-0005-0000-0000-000017000000}"/>
    <cellStyle name="Normal 11" xfId="71" xr:uid="{00000000-0005-0000-0000-000018000000}"/>
    <cellStyle name="Normal 15" xfId="88" xr:uid="{00000000-0005-0000-0000-000019000000}"/>
    <cellStyle name="Normal 16" xfId="89" xr:uid="{00000000-0005-0000-0000-00001A000000}"/>
    <cellStyle name="Normal 18" xfId="90" xr:uid="{00000000-0005-0000-0000-00001B000000}"/>
    <cellStyle name="Normal 2" xfId="1" xr:uid="{00000000-0005-0000-0000-00001C000000}"/>
    <cellStyle name="Normal 2 2" xfId="2" xr:uid="{00000000-0005-0000-0000-00001D000000}"/>
    <cellStyle name="Normal 2 2 2" xfId="5" xr:uid="{00000000-0005-0000-0000-00001E000000}"/>
    <cellStyle name="Normal 2 2 2 2" xfId="92" xr:uid="{00000000-0005-0000-0000-00001F000000}"/>
    <cellStyle name="Normal 2 2 3" xfId="4" xr:uid="{00000000-0005-0000-0000-000020000000}"/>
    <cellStyle name="Normal 2 2 3 2" xfId="74" xr:uid="{00000000-0005-0000-0000-000021000000}"/>
    <cellStyle name="Normal 2 2 4" xfId="73" xr:uid="{00000000-0005-0000-0000-000022000000}"/>
    <cellStyle name="Normal 2 2_ALL 2011 tiv" xfId="26" xr:uid="{00000000-0005-0000-0000-000023000000}"/>
    <cellStyle name="Normal 2 3" xfId="27" xr:uid="{00000000-0005-0000-0000-000024000000}"/>
    <cellStyle name="Normal 2 4" xfId="28" xr:uid="{00000000-0005-0000-0000-000025000000}"/>
    <cellStyle name="Normal 2 5" xfId="72" xr:uid="{00000000-0005-0000-0000-000026000000}"/>
    <cellStyle name="Normal 2 6" xfId="85" xr:uid="{00000000-0005-0000-0000-000027000000}"/>
    <cellStyle name="Normal 2 7" xfId="86" xr:uid="{00000000-0005-0000-0000-000028000000}"/>
    <cellStyle name="Normal 2 8" xfId="84" xr:uid="{00000000-0005-0000-0000-000029000000}"/>
    <cellStyle name="Normal 2 9" xfId="91" xr:uid="{00000000-0005-0000-0000-00002A000000}"/>
    <cellStyle name="Normal 2_1.Копия SMETA BANADZEV-26.08.2015 (1) (1)" xfId="29" xr:uid="{00000000-0005-0000-0000-00002B000000}"/>
    <cellStyle name="Normal 3" xfId="3" xr:uid="{00000000-0005-0000-0000-00002C000000}"/>
    <cellStyle name="Normal 3 2" xfId="30" xr:uid="{00000000-0005-0000-0000-00002D000000}"/>
    <cellStyle name="Normal 3 2 2" xfId="31" xr:uid="{00000000-0005-0000-0000-00002E000000}"/>
    <cellStyle name="Normal 3 3" xfId="32" xr:uid="{00000000-0005-0000-0000-00002F000000}"/>
    <cellStyle name="Normal 3 4" xfId="76" xr:uid="{00000000-0005-0000-0000-000030000000}"/>
    <cellStyle name="Normal 3 5" xfId="75" xr:uid="{00000000-0005-0000-0000-000031000000}"/>
    <cellStyle name="Normal 3_1.Копия SMETA BANADZEV-26.08.2015 (1) (1)" xfId="33" xr:uid="{00000000-0005-0000-0000-000032000000}"/>
    <cellStyle name="Normal 4" xfId="34" xr:uid="{00000000-0005-0000-0000-000033000000}"/>
    <cellStyle name="Normal 4 2" xfId="77" xr:uid="{00000000-0005-0000-0000-000034000000}"/>
    <cellStyle name="Normal 5" xfId="35" xr:uid="{00000000-0005-0000-0000-000035000000}"/>
    <cellStyle name="Normal 5 2" xfId="78" xr:uid="{00000000-0005-0000-0000-000036000000}"/>
    <cellStyle name="Normal 6" xfId="36" xr:uid="{00000000-0005-0000-0000-000037000000}"/>
    <cellStyle name="Normal 7" xfId="37" xr:uid="{00000000-0005-0000-0000-000038000000}"/>
    <cellStyle name="Normal 7 2" xfId="38" xr:uid="{00000000-0005-0000-0000-000039000000}"/>
    <cellStyle name="Normal 8" xfId="39" xr:uid="{00000000-0005-0000-0000-00003A000000}"/>
    <cellStyle name="Normal 9" xfId="40" xr:uid="{00000000-0005-0000-0000-00003B000000}"/>
    <cellStyle name="Normal_Haykashen dproc  2 2" xfId="79" xr:uid="{00000000-0005-0000-0000-00003C000000}"/>
    <cellStyle name="Percent 2" xfId="41" xr:uid="{00000000-0005-0000-0000-00003D000000}"/>
    <cellStyle name="Акцент1" xfId="42" xr:uid="{00000000-0005-0000-0000-00003E000000}"/>
    <cellStyle name="Акцент2" xfId="43" xr:uid="{00000000-0005-0000-0000-00003F000000}"/>
    <cellStyle name="Акцент3" xfId="44" xr:uid="{00000000-0005-0000-0000-000040000000}"/>
    <cellStyle name="Акцент4" xfId="45" xr:uid="{00000000-0005-0000-0000-000041000000}"/>
    <cellStyle name="Акцент5" xfId="46" xr:uid="{00000000-0005-0000-0000-000042000000}"/>
    <cellStyle name="Акцент6" xfId="47" xr:uid="{00000000-0005-0000-0000-000043000000}"/>
    <cellStyle name="Ввод " xfId="48" xr:uid="{00000000-0005-0000-0000-000044000000}"/>
    <cellStyle name="Вывод" xfId="49" xr:uid="{00000000-0005-0000-0000-000045000000}"/>
    <cellStyle name="Вычисление" xfId="50" xr:uid="{00000000-0005-0000-0000-000046000000}"/>
    <cellStyle name="Заголовок 1" xfId="51" xr:uid="{00000000-0005-0000-0000-000047000000}"/>
    <cellStyle name="Заголовок 2" xfId="52" xr:uid="{00000000-0005-0000-0000-000048000000}"/>
    <cellStyle name="Заголовок 3" xfId="53" xr:uid="{00000000-0005-0000-0000-000049000000}"/>
    <cellStyle name="Заголовок 4" xfId="54" xr:uid="{00000000-0005-0000-0000-00004A000000}"/>
    <cellStyle name="Итог" xfId="55" xr:uid="{00000000-0005-0000-0000-00004B000000}"/>
    <cellStyle name="Контрольная ячейка" xfId="56" xr:uid="{00000000-0005-0000-0000-00004C000000}"/>
    <cellStyle name="Название" xfId="57" xr:uid="{00000000-0005-0000-0000-00004D000000}"/>
    <cellStyle name="Нейтральный" xfId="58" xr:uid="{00000000-0005-0000-0000-00004E000000}"/>
    <cellStyle name="Обычный 2" xfId="59" xr:uid="{00000000-0005-0000-0000-00004F000000}"/>
    <cellStyle name="Обычный 2 2" xfId="60" xr:uid="{00000000-0005-0000-0000-000050000000}"/>
    <cellStyle name="Обычный 2 2 2" xfId="80" xr:uid="{00000000-0005-0000-0000-000051000000}"/>
    <cellStyle name="Обычный 3" xfId="61" xr:uid="{00000000-0005-0000-0000-000052000000}"/>
    <cellStyle name="Обычный 3 2" xfId="68" xr:uid="{00000000-0005-0000-0000-000053000000}"/>
    <cellStyle name="Обычный 3 3" xfId="81" xr:uid="{00000000-0005-0000-0000-000054000000}"/>
    <cellStyle name="Плохой" xfId="62" xr:uid="{00000000-0005-0000-0000-000055000000}"/>
    <cellStyle name="Пояснение" xfId="63" xr:uid="{00000000-0005-0000-0000-000056000000}"/>
    <cellStyle name="Примечание" xfId="64" xr:uid="{00000000-0005-0000-0000-000057000000}"/>
    <cellStyle name="Связанная ячейка" xfId="65" xr:uid="{00000000-0005-0000-0000-000058000000}"/>
    <cellStyle name="Стиль 1" xfId="82" xr:uid="{00000000-0005-0000-0000-000059000000}"/>
    <cellStyle name="Текст предупреждения" xfId="66" xr:uid="{00000000-0005-0000-0000-00005A000000}"/>
    <cellStyle name="Финансовый 2" xfId="83" xr:uid="{00000000-0005-0000-0000-00005B000000}"/>
    <cellStyle name="Финансовый 2 2" xfId="93" xr:uid="{00000000-0005-0000-0000-00005C000000}"/>
    <cellStyle name="Хороший" xfId="67" xr:uid="{00000000-0005-0000-0000-00005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3190875</xdr:colOff>
      <xdr:row>209</xdr:row>
      <xdr:rowOff>155054</xdr:rowOff>
    </xdr:from>
    <xdr:to>
      <xdr:col>3</xdr:col>
      <xdr:colOff>133350</xdr:colOff>
      <xdr:row>212</xdr:row>
      <xdr:rowOff>133767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05200" y="62058029"/>
          <a:ext cx="781050" cy="46448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3514724</xdr:colOff>
      <xdr:row>211</xdr:row>
      <xdr:rowOff>99961</xdr:rowOff>
    </xdr:from>
    <xdr:to>
      <xdr:col>3</xdr:col>
      <xdr:colOff>323849</xdr:colOff>
      <xdr:row>213</xdr:row>
      <xdr:rowOff>105192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38574" y="63260236"/>
          <a:ext cx="809625" cy="48148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I212"/>
  <sheetViews>
    <sheetView tabSelected="1" view="pageBreakPreview" topLeftCell="A192" zoomScaleNormal="100" zoomScaleSheetLayoutView="100" workbookViewId="0">
      <selection activeCell="A149" sqref="A149:XFD152"/>
    </sheetView>
  </sheetViews>
  <sheetFormatPr defaultRowHeight="12.9"/>
  <cols>
    <col min="1" max="1" width="4.75" style="83" customWidth="1"/>
    <col min="2" max="2" width="16.875" style="83" hidden="1" customWidth="1"/>
    <col min="3" max="3" width="57.625" style="55" customWidth="1"/>
    <col min="4" max="4" width="10.625" style="83" customWidth="1"/>
    <col min="5" max="5" width="13" style="83" customWidth="1"/>
    <col min="6" max="6" width="0.125" style="83" customWidth="1"/>
    <col min="7" max="7" width="13" customWidth="1"/>
    <col min="8" max="8" width="13.875" customWidth="1"/>
    <col min="9" max="9" width="11.25" customWidth="1"/>
  </cols>
  <sheetData>
    <row r="1" spans="1:9" ht="21.75" customHeight="1">
      <c r="A1" s="82"/>
      <c r="B1" s="82"/>
      <c r="C1" s="49"/>
      <c r="D1" s="82"/>
      <c r="E1" s="86"/>
      <c r="F1" s="82"/>
    </row>
    <row r="2" spans="1:9" ht="19.55" hidden="1" customHeight="1">
      <c r="A2" s="5"/>
      <c r="B2" s="5"/>
      <c r="C2" s="2"/>
      <c r="D2" s="5"/>
      <c r="E2" s="5"/>
      <c r="F2" s="5"/>
    </row>
    <row r="3" spans="1:9" ht="33.799999999999997" customHeight="1">
      <c r="A3" s="5"/>
      <c r="B3" s="405" t="s">
        <v>217</v>
      </c>
      <c r="C3" s="405"/>
      <c r="D3" s="405"/>
      <c r="E3" s="405"/>
      <c r="F3" s="405"/>
      <c r="G3" s="405"/>
      <c r="H3" s="405"/>
    </row>
    <row r="4" spans="1:9" ht="21.75" hidden="1" customHeight="1">
      <c r="A4" s="5"/>
      <c r="B4" s="56"/>
      <c r="C4" s="56"/>
      <c r="D4" s="56"/>
      <c r="E4" s="56"/>
      <c r="F4" s="75"/>
      <c r="I4" s="168"/>
    </row>
    <row r="5" spans="1:9" ht="18" hidden="1" customHeight="1">
      <c r="A5" s="5"/>
      <c r="B5" s="5"/>
      <c r="C5" s="2"/>
      <c r="D5" s="5"/>
      <c r="E5" s="5"/>
      <c r="F5" s="106">
        <f>1.133*1.11*1.005*1.0145</f>
        <v>1.2822449631749997</v>
      </c>
      <c r="G5" s="169">
        <f>1.133*1.11*1.005*1.003*1.015*1.001429</f>
        <v>1.2885642838320104</v>
      </c>
    </row>
    <row r="6" spans="1:9" ht="23.3" customHeight="1" thickBot="1">
      <c r="A6" s="5"/>
      <c r="B6" s="5"/>
      <c r="C6" s="2"/>
      <c r="D6" s="5"/>
      <c r="E6" s="5"/>
      <c r="F6" s="5"/>
    </row>
    <row r="7" spans="1:9" s="416" customFormat="1" ht="86.95" customHeight="1" thickTop="1">
      <c r="A7" s="412" t="s">
        <v>5</v>
      </c>
      <c r="B7" s="413" t="s">
        <v>0</v>
      </c>
      <c r="C7" s="414" t="s">
        <v>1</v>
      </c>
      <c r="D7" s="415" t="s">
        <v>2</v>
      </c>
      <c r="E7" s="415" t="s">
        <v>3</v>
      </c>
      <c r="F7" s="415" t="s">
        <v>4</v>
      </c>
      <c r="G7" s="415" t="s">
        <v>411</v>
      </c>
      <c r="H7" s="415" t="s">
        <v>215</v>
      </c>
      <c r="I7" s="415" t="s">
        <v>216</v>
      </c>
    </row>
    <row r="8" spans="1:9" ht="20.25" customHeight="1">
      <c r="A8" s="14">
        <v>1</v>
      </c>
      <c r="B8" s="13">
        <v>2</v>
      </c>
      <c r="C8" s="13">
        <v>3</v>
      </c>
      <c r="D8" s="13">
        <v>4</v>
      </c>
      <c r="E8" s="13">
        <v>5</v>
      </c>
      <c r="F8" s="13">
        <v>5</v>
      </c>
      <c r="G8" s="13">
        <v>6</v>
      </c>
      <c r="H8" s="13">
        <v>7</v>
      </c>
      <c r="I8" s="48">
        <v>8</v>
      </c>
    </row>
    <row r="9" spans="1:9" ht="20.25" hidden="1" customHeight="1">
      <c r="A9" s="9"/>
      <c r="B9" s="120"/>
      <c r="C9" s="10"/>
      <c r="D9" s="8"/>
      <c r="E9" s="4"/>
      <c r="F9" s="4"/>
      <c r="G9" s="4"/>
      <c r="H9" s="13"/>
      <c r="I9" s="119"/>
    </row>
    <row r="10" spans="1:9" ht="20.25" customHeight="1">
      <c r="A10" s="60"/>
      <c r="B10" s="121"/>
      <c r="C10" s="129" t="s">
        <v>120</v>
      </c>
      <c r="D10" s="87"/>
      <c r="E10" s="87"/>
      <c r="F10" s="61"/>
      <c r="G10" s="61"/>
      <c r="H10" s="13"/>
      <c r="I10" s="170"/>
    </row>
    <row r="11" spans="1:9" ht="20.25" customHeight="1">
      <c r="A11" s="28">
        <v>1</v>
      </c>
      <c r="B11" s="34" t="s">
        <v>108</v>
      </c>
      <c r="C11" s="107" t="s">
        <v>218</v>
      </c>
      <c r="D11" s="29" t="s">
        <v>6</v>
      </c>
      <c r="E11" s="19">
        <v>1.5</v>
      </c>
      <c r="F11" s="17">
        <v>14.752718399999999</v>
      </c>
      <c r="G11" s="388">
        <f>F11*$G$5</f>
        <v>19.009826019671323</v>
      </c>
      <c r="H11" s="396">
        <f>E11*G11</f>
        <v>28.514739029506984</v>
      </c>
      <c r="I11" s="404">
        <f>H22/H205*100%</f>
        <v>1.9872452737536715E-2</v>
      </c>
    </row>
    <row r="12" spans="1:9" ht="20.25" hidden="1" customHeight="1">
      <c r="A12" s="28"/>
      <c r="B12" s="34" t="s">
        <v>109</v>
      </c>
      <c r="C12" s="107"/>
      <c r="D12" s="29"/>
      <c r="E12" s="17"/>
      <c r="F12" s="17"/>
      <c r="G12" s="388">
        <f t="shared" ref="G12:G71" si="0">F12*$G$5</f>
        <v>0</v>
      </c>
      <c r="H12" s="396">
        <f t="shared" ref="H12:H71" si="1">E12*G12</f>
        <v>0</v>
      </c>
      <c r="I12" s="402"/>
    </row>
    <row r="13" spans="1:9" ht="36.700000000000003" customHeight="1">
      <c r="A13" s="28">
        <v>2</v>
      </c>
      <c r="B13" s="34" t="s">
        <v>111</v>
      </c>
      <c r="C13" s="107" t="s">
        <v>219</v>
      </c>
      <c r="D13" s="29" t="s">
        <v>6</v>
      </c>
      <c r="E13" s="17">
        <v>8.4</v>
      </c>
      <c r="F13" s="17">
        <v>2.6675003879999997</v>
      </c>
      <c r="G13" s="388">
        <f t="shared" si="0"/>
        <v>3.4372457270848296</v>
      </c>
      <c r="H13" s="396">
        <f t="shared" si="1"/>
        <v>28.872864107512569</v>
      </c>
      <c r="I13" s="402"/>
    </row>
    <row r="14" spans="1:9" s="183" customFormat="1" ht="20.25" customHeight="1">
      <c r="A14" s="178">
        <v>3</v>
      </c>
      <c r="B14" s="179" t="s">
        <v>112</v>
      </c>
      <c r="C14" s="180" t="s">
        <v>220</v>
      </c>
      <c r="D14" s="181" t="s">
        <v>8</v>
      </c>
      <c r="E14" s="182">
        <v>0.6</v>
      </c>
      <c r="F14" s="182">
        <v>25.96</v>
      </c>
      <c r="G14" s="394">
        <f t="shared" si="0"/>
        <v>33.451128808278987</v>
      </c>
      <c r="H14" s="397">
        <f t="shared" si="1"/>
        <v>20.070677284967392</v>
      </c>
      <c r="I14" s="402"/>
    </row>
    <row r="15" spans="1:9" s="416" customFormat="1" ht="20.25" customHeight="1">
      <c r="A15" s="417">
        <v>4</v>
      </c>
      <c r="B15" s="418" t="s">
        <v>110</v>
      </c>
      <c r="C15" s="419" t="s">
        <v>114</v>
      </c>
      <c r="D15" s="420" t="s">
        <v>8</v>
      </c>
      <c r="E15" s="421">
        <v>0.05</v>
      </c>
      <c r="F15" s="422">
        <v>50.996158074479993</v>
      </c>
      <c r="G15" s="423">
        <f t="shared" si="0"/>
        <v>65.711827907426311</v>
      </c>
      <c r="H15" s="424">
        <f t="shared" si="1"/>
        <v>3.2855913953713158</v>
      </c>
      <c r="I15" s="402"/>
    </row>
    <row r="16" spans="1:9" s="416" customFormat="1" ht="20.25" customHeight="1">
      <c r="A16" s="417">
        <v>5</v>
      </c>
      <c r="B16" s="418" t="s">
        <v>110</v>
      </c>
      <c r="C16" s="419" t="s">
        <v>115</v>
      </c>
      <c r="D16" s="420" t="s">
        <v>8</v>
      </c>
      <c r="E16" s="421">
        <v>1.6</v>
      </c>
      <c r="F16" s="422">
        <v>50.996158074479993</v>
      </c>
      <c r="G16" s="423">
        <f t="shared" si="0"/>
        <v>65.711827907426311</v>
      </c>
      <c r="H16" s="424">
        <f t="shared" si="1"/>
        <v>105.13892465188211</v>
      </c>
      <c r="I16" s="402"/>
    </row>
    <row r="17" spans="1:9" s="416" customFormat="1" ht="20.25" customHeight="1">
      <c r="A17" s="417">
        <v>6</v>
      </c>
      <c r="B17" s="418" t="s">
        <v>116</v>
      </c>
      <c r="C17" s="419" t="s">
        <v>280</v>
      </c>
      <c r="D17" s="420" t="s">
        <v>8</v>
      </c>
      <c r="E17" s="421">
        <v>0.05</v>
      </c>
      <c r="F17" s="422">
        <v>25.2964044</v>
      </c>
      <c r="G17" s="423">
        <f t="shared" si="0"/>
        <v>32.59604321921092</v>
      </c>
      <c r="H17" s="424">
        <f t="shared" si="1"/>
        <v>1.629802160960546</v>
      </c>
      <c r="I17" s="402"/>
    </row>
    <row r="18" spans="1:9" ht="20.25" customHeight="1">
      <c r="A18" s="28">
        <v>7</v>
      </c>
      <c r="B18" s="51" t="s">
        <v>61</v>
      </c>
      <c r="C18" s="130" t="s">
        <v>53</v>
      </c>
      <c r="D18" s="32" t="s">
        <v>117</v>
      </c>
      <c r="E18" s="33">
        <v>1.2</v>
      </c>
      <c r="F18" s="18">
        <v>305.39231999999998</v>
      </c>
      <c r="G18" s="388">
        <f t="shared" si="0"/>
        <v>393.51763610859609</v>
      </c>
      <c r="H18" s="396">
        <f t="shared" si="1"/>
        <v>472.22116333031528</v>
      </c>
      <c r="I18" s="402"/>
    </row>
    <row r="19" spans="1:9" ht="20.25" customHeight="1">
      <c r="A19" s="28">
        <v>8</v>
      </c>
      <c r="B19" s="51" t="s">
        <v>119</v>
      </c>
      <c r="C19" s="130" t="s">
        <v>118</v>
      </c>
      <c r="D19" s="32" t="s">
        <v>10</v>
      </c>
      <c r="E19" s="91">
        <v>850</v>
      </c>
      <c r="F19" s="18">
        <v>1.5905850000000003E-2</v>
      </c>
      <c r="G19" s="388">
        <f t="shared" si="0"/>
        <v>2.0495710213989386E-2</v>
      </c>
      <c r="H19" s="396">
        <f t="shared" si="1"/>
        <v>17.421353681890977</v>
      </c>
      <c r="I19" s="402"/>
    </row>
    <row r="20" spans="1:9" ht="31.6" customHeight="1">
      <c r="A20" s="28">
        <v>9</v>
      </c>
      <c r="B20" s="51" t="s">
        <v>60</v>
      </c>
      <c r="C20" s="130" t="s">
        <v>221</v>
      </c>
      <c r="D20" s="32" t="s">
        <v>30</v>
      </c>
      <c r="E20" s="382">
        <v>1.8250000000000002E-2</v>
      </c>
      <c r="F20" s="18">
        <v>521.68237439999996</v>
      </c>
      <c r="G20" s="388">
        <f t="shared" si="0"/>
        <v>672.22127515651869</v>
      </c>
      <c r="H20" s="396">
        <f t="shared" si="1"/>
        <v>12.268038271606468</v>
      </c>
      <c r="I20" s="402"/>
    </row>
    <row r="21" spans="1:9" ht="20.25" customHeight="1">
      <c r="A21" s="28"/>
      <c r="B21" s="51" t="s">
        <v>49</v>
      </c>
      <c r="C21" s="130" t="s">
        <v>50</v>
      </c>
      <c r="D21" s="32" t="s">
        <v>8</v>
      </c>
      <c r="E21" s="18">
        <v>25</v>
      </c>
      <c r="F21" s="18">
        <v>1.5587732999999999</v>
      </c>
      <c r="G21" s="388">
        <f t="shared" si="0"/>
        <v>2.0085796009709593</v>
      </c>
      <c r="H21" s="396">
        <f t="shared" si="1"/>
        <v>50.214490024273985</v>
      </c>
      <c r="I21" s="402"/>
    </row>
    <row r="22" spans="1:9" ht="20.25" customHeight="1">
      <c r="A22" s="92"/>
      <c r="B22" s="84"/>
      <c r="C22" s="66" t="s">
        <v>9</v>
      </c>
      <c r="D22" s="93"/>
      <c r="E22" s="67"/>
      <c r="F22" s="67"/>
      <c r="G22" s="388"/>
      <c r="H22" s="398">
        <f>SUM(H11:H21)</f>
        <v>739.63764393828762</v>
      </c>
      <c r="I22" s="403"/>
    </row>
    <row r="23" spans="1:9" ht="20.25" customHeight="1">
      <c r="A23" s="68"/>
      <c r="B23" s="122"/>
      <c r="C23" s="131" t="s">
        <v>146</v>
      </c>
      <c r="D23" s="94"/>
      <c r="E23" s="94"/>
      <c r="F23" s="69"/>
      <c r="G23" s="388"/>
      <c r="H23" s="396"/>
      <c r="I23" s="48"/>
    </row>
    <row r="24" spans="1:9" ht="33.799999999999997" customHeight="1">
      <c r="A24" s="31">
        <v>1</v>
      </c>
      <c r="B24" s="51" t="s">
        <v>48</v>
      </c>
      <c r="C24" s="130" t="s">
        <v>52</v>
      </c>
      <c r="D24" s="32" t="s">
        <v>30</v>
      </c>
      <c r="E24" s="95">
        <v>1.4E-2</v>
      </c>
      <c r="F24" s="18">
        <v>538.44072060000008</v>
      </c>
      <c r="G24" s="388">
        <f t="shared" si="0"/>
        <v>693.81548152593075</v>
      </c>
      <c r="H24" s="396">
        <f t="shared" si="1"/>
        <v>9.7134167413630301</v>
      </c>
      <c r="I24" s="404">
        <f>H29/H205*100%</f>
        <v>0.15080174556638887</v>
      </c>
    </row>
    <row r="25" spans="1:9" ht="29.25" customHeight="1">
      <c r="A25" s="28">
        <v>2</v>
      </c>
      <c r="B25" s="34" t="s">
        <v>121</v>
      </c>
      <c r="C25" s="107" t="s">
        <v>198</v>
      </c>
      <c r="D25" s="29" t="s">
        <v>14</v>
      </c>
      <c r="E25" s="17">
        <v>2</v>
      </c>
      <c r="F25" s="17">
        <v>1010.7</v>
      </c>
      <c r="G25" s="388">
        <f t="shared" si="0"/>
        <v>1302.3519216690129</v>
      </c>
      <c r="H25" s="396">
        <f t="shared" si="1"/>
        <v>2604.7038433380258</v>
      </c>
      <c r="I25" s="402"/>
    </row>
    <row r="26" spans="1:9" ht="30.1" customHeight="1">
      <c r="A26" s="28">
        <v>3</v>
      </c>
      <c r="B26" s="34" t="s">
        <v>122</v>
      </c>
      <c r="C26" s="107" t="s">
        <v>222</v>
      </c>
      <c r="D26" s="29" t="s">
        <v>6</v>
      </c>
      <c r="E26" s="17">
        <v>19.600000000000001</v>
      </c>
      <c r="F26" s="17">
        <v>8.3842101480000011</v>
      </c>
      <c r="G26" s="388">
        <f t="shared" si="0"/>
        <v>10.803593744854695</v>
      </c>
      <c r="H26" s="396">
        <f t="shared" si="1"/>
        <v>211.75043739915202</v>
      </c>
      <c r="I26" s="402"/>
    </row>
    <row r="27" spans="1:9" ht="28.55" customHeight="1">
      <c r="A27" s="28">
        <v>4</v>
      </c>
      <c r="B27" s="34" t="s">
        <v>123</v>
      </c>
      <c r="C27" s="107" t="s">
        <v>223</v>
      </c>
      <c r="D27" s="29" t="s">
        <v>6</v>
      </c>
      <c r="E27" s="17">
        <v>28</v>
      </c>
      <c r="F27" s="17">
        <v>14.543493553260001</v>
      </c>
      <c r="G27" s="388">
        <f t="shared" si="0"/>
        <v>18.740226354871933</v>
      </c>
      <c r="H27" s="396">
        <f t="shared" si="1"/>
        <v>524.7263379364141</v>
      </c>
      <c r="I27" s="402"/>
    </row>
    <row r="28" spans="1:9" ht="26.35" customHeight="1">
      <c r="A28" s="28">
        <v>5</v>
      </c>
      <c r="B28" s="34" t="s">
        <v>124</v>
      </c>
      <c r="C28" s="107" t="s">
        <v>125</v>
      </c>
      <c r="D28" s="29" t="s">
        <v>10</v>
      </c>
      <c r="E28" s="96">
        <v>280</v>
      </c>
      <c r="F28" s="17">
        <v>6.2689725396</v>
      </c>
      <c r="G28" s="388">
        <f t="shared" si="0"/>
        <v>8.0779741108522138</v>
      </c>
      <c r="H28" s="396">
        <f t="shared" si="1"/>
        <v>2261.8327510386198</v>
      </c>
      <c r="I28" s="402"/>
    </row>
    <row r="29" spans="1:9" ht="20.25" customHeight="1">
      <c r="A29" s="97"/>
      <c r="B29" s="85"/>
      <c r="C29" s="63" t="s">
        <v>9</v>
      </c>
      <c r="D29" s="98"/>
      <c r="E29" s="59"/>
      <c r="F29" s="59"/>
      <c r="G29" s="388"/>
      <c r="H29" s="398">
        <f>SUM(H24:H28)</f>
        <v>5612.7267864535743</v>
      </c>
      <c r="I29" s="403"/>
    </row>
    <row r="30" spans="1:9" ht="20.25" customHeight="1">
      <c r="A30" s="97"/>
      <c r="B30" s="85"/>
      <c r="C30" s="129" t="s">
        <v>145</v>
      </c>
      <c r="D30" s="87"/>
      <c r="E30" s="87"/>
      <c r="F30" s="59"/>
      <c r="G30" s="388"/>
      <c r="H30" s="396"/>
      <c r="I30" s="48"/>
    </row>
    <row r="31" spans="1:9" ht="30.75" customHeight="1">
      <c r="A31" s="23">
        <v>1</v>
      </c>
      <c r="B31" s="27" t="s">
        <v>129</v>
      </c>
      <c r="C31" s="132" t="s">
        <v>224</v>
      </c>
      <c r="D31" s="24" t="s">
        <v>6</v>
      </c>
      <c r="E31" s="100">
        <v>19</v>
      </c>
      <c r="F31" s="15">
        <v>8.3842101480000011</v>
      </c>
      <c r="G31" s="388">
        <f t="shared" si="0"/>
        <v>10.803593744854695</v>
      </c>
      <c r="H31" s="396">
        <f t="shared" si="1"/>
        <v>205.26828115223918</v>
      </c>
      <c r="I31" s="404">
        <f>H36/H205*100%</f>
        <v>0.12057197079705841</v>
      </c>
    </row>
    <row r="32" spans="1:9" ht="30.1" customHeight="1">
      <c r="A32" s="23">
        <v>2</v>
      </c>
      <c r="B32" s="27" t="s">
        <v>126</v>
      </c>
      <c r="C32" s="132" t="s">
        <v>130</v>
      </c>
      <c r="D32" s="24" t="s">
        <v>10</v>
      </c>
      <c r="E32" s="100">
        <v>190</v>
      </c>
      <c r="F32" s="15">
        <v>2.1345669601344004</v>
      </c>
      <c r="G32" s="388">
        <f t="shared" si="0"/>
        <v>2.7505267462770551</v>
      </c>
      <c r="H32" s="396">
        <f t="shared" si="1"/>
        <v>522.60008179264048</v>
      </c>
      <c r="I32" s="402"/>
    </row>
    <row r="33" spans="1:9" ht="20.25" customHeight="1">
      <c r="A33" s="23">
        <v>3</v>
      </c>
      <c r="B33" s="27" t="s">
        <v>131</v>
      </c>
      <c r="C33" s="132" t="s">
        <v>132</v>
      </c>
      <c r="D33" s="24" t="s">
        <v>113</v>
      </c>
      <c r="E33" s="25">
        <v>0.38</v>
      </c>
      <c r="F33" s="15">
        <v>20.42718</v>
      </c>
      <c r="G33" s="388">
        <f t="shared" si="0"/>
        <v>26.321734567407567</v>
      </c>
      <c r="H33" s="396">
        <f t="shared" si="1"/>
        <v>10.002259135614876</v>
      </c>
      <c r="I33" s="402"/>
    </row>
    <row r="34" spans="1:9" ht="20.25" customHeight="1">
      <c r="A34" s="23">
        <v>4</v>
      </c>
      <c r="B34" s="27" t="s">
        <v>112</v>
      </c>
      <c r="C34" s="132" t="s">
        <v>133</v>
      </c>
      <c r="D34" s="24" t="s">
        <v>10</v>
      </c>
      <c r="E34" s="25">
        <v>190</v>
      </c>
      <c r="F34" s="15">
        <v>0.90580896000000011</v>
      </c>
      <c r="G34" s="388">
        <f t="shared" si="0"/>
        <v>1.1671930738310183</v>
      </c>
      <c r="H34" s="396">
        <f t="shared" si="1"/>
        <v>221.76668402789349</v>
      </c>
      <c r="I34" s="402"/>
    </row>
    <row r="35" spans="1:9" ht="52.5" customHeight="1">
      <c r="A35" s="184">
        <v>5</v>
      </c>
      <c r="B35" s="185" t="s">
        <v>135</v>
      </c>
      <c r="C35" s="186" t="s">
        <v>128</v>
      </c>
      <c r="D35" s="187" t="s">
        <v>10</v>
      </c>
      <c r="E35" s="176">
        <v>190</v>
      </c>
      <c r="F35" s="176">
        <v>14.41</v>
      </c>
      <c r="G35" s="394">
        <f t="shared" si="0"/>
        <v>18.56821133001927</v>
      </c>
      <c r="H35" s="397">
        <f t="shared" si="1"/>
        <v>3527.9601527036612</v>
      </c>
      <c r="I35" s="402"/>
    </row>
    <row r="36" spans="1:9" ht="20.25" customHeight="1">
      <c r="A36" s="97"/>
      <c r="B36" s="85"/>
      <c r="C36" s="63" t="s">
        <v>9</v>
      </c>
      <c r="D36" s="98"/>
      <c r="E36" s="59"/>
      <c r="F36" s="59"/>
      <c r="G36" s="388"/>
      <c r="H36" s="398">
        <f>SUM(H31:H35)</f>
        <v>4487.5974588120489</v>
      </c>
      <c r="I36" s="403"/>
    </row>
    <row r="37" spans="1:9" ht="20.25" customHeight="1">
      <c r="A37" s="97"/>
      <c r="B37" s="85"/>
      <c r="C37" s="129" t="s">
        <v>176</v>
      </c>
      <c r="D37" s="87"/>
      <c r="E37" s="87"/>
      <c r="F37" s="59"/>
      <c r="G37" s="388"/>
      <c r="H37" s="396"/>
      <c r="I37" s="48"/>
    </row>
    <row r="38" spans="1:9" ht="30.1" customHeight="1">
      <c r="A38" s="28">
        <v>1</v>
      </c>
      <c r="B38" s="133" t="s">
        <v>112</v>
      </c>
      <c r="C38" s="134" t="s">
        <v>200</v>
      </c>
      <c r="D38" s="41" t="s">
        <v>11</v>
      </c>
      <c r="E38" s="101">
        <v>1</v>
      </c>
      <c r="F38" s="17">
        <v>2126.666666666667</v>
      </c>
      <c r="G38" s="388">
        <f>F38*1</f>
        <v>2126.666666666667</v>
      </c>
      <c r="H38" s="396">
        <f t="shared" si="1"/>
        <v>2126.666666666667</v>
      </c>
      <c r="I38" s="404">
        <f>H45/H205*100%</f>
        <v>0.11280007369399496</v>
      </c>
    </row>
    <row r="39" spans="1:9" ht="30.1" customHeight="1">
      <c r="A39" s="28">
        <v>3</v>
      </c>
      <c r="B39" s="133" t="s">
        <v>112</v>
      </c>
      <c r="C39" s="134" t="s">
        <v>201</v>
      </c>
      <c r="D39" s="41" t="s">
        <v>11</v>
      </c>
      <c r="E39" s="101">
        <v>1</v>
      </c>
      <c r="F39" s="17">
        <v>307.5</v>
      </c>
      <c r="G39" s="388">
        <f t="shared" ref="G39:G44" si="2">F39*1</f>
        <v>307.5</v>
      </c>
      <c r="H39" s="396">
        <f t="shared" si="1"/>
        <v>307.5</v>
      </c>
      <c r="I39" s="402"/>
    </row>
    <row r="40" spans="1:9" ht="30.1" customHeight="1">
      <c r="A40" s="28">
        <v>4</v>
      </c>
      <c r="B40" s="133" t="s">
        <v>112</v>
      </c>
      <c r="C40" s="134" t="s">
        <v>202</v>
      </c>
      <c r="D40" s="41" t="s">
        <v>11</v>
      </c>
      <c r="E40" s="101">
        <v>1</v>
      </c>
      <c r="F40" s="17">
        <v>78.333333333333343</v>
      </c>
      <c r="G40" s="388">
        <f t="shared" si="2"/>
        <v>78.333333333333343</v>
      </c>
      <c r="H40" s="396">
        <f t="shared" si="1"/>
        <v>78.333333333333343</v>
      </c>
      <c r="I40" s="402"/>
    </row>
    <row r="41" spans="1:9" ht="30.1" customHeight="1">
      <c r="A41" s="28">
        <v>6</v>
      </c>
      <c r="B41" s="133" t="s">
        <v>112</v>
      </c>
      <c r="C41" s="134" t="s">
        <v>203</v>
      </c>
      <c r="D41" s="41" t="s">
        <v>11</v>
      </c>
      <c r="E41" s="101">
        <v>1</v>
      </c>
      <c r="F41" s="17">
        <v>618.33333333333337</v>
      </c>
      <c r="G41" s="388">
        <f t="shared" si="2"/>
        <v>618.33333333333337</v>
      </c>
      <c r="H41" s="396">
        <f t="shared" si="1"/>
        <v>618.33333333333337</v>
      </c>
      <c r="I41" s="402"/>
    </row>
    <row r="42" spans="1:9" ht="30.1" customHeight="1">
      <c r="A42" s="28">
        <v>7</v>
      </c>
      <c r="B42" s="133" t="s">
        <v>112</v>
      </c>
      <c r="C42" s="134" t="s">
        <v>204</v>
      </c>
      <c r="D42" s="41" t="s">
        <v>11</v>
      </c>
      <c r="E42" s="101">
        <v>1</v>
      </c>
      <c r="F42" s="17">
        <v>316.66666666666669</v>
      </c>
      <c r="G42" s="388">
        <f t="shared" si="2"/>
        <v>316.66666666666669</v>
      </c>
      <c r="H42" s="396">
        <f t="shared" si="1"/>
        <v>316.66666666666669</v>
      </c>
      <c r="I42" s="402"/>
    </row>
    <row r="43" spans="1:9" ht="30.1" customHeight="1">
      <c r="A43" s="28">
        <v>8</v>
      </c>
      <c r="B43" s="133" t="s">
        <v>112</v>
      </c>
      <c r="C43" s="134" t="s">
        <v>205</v>
      </c>
      <c r="D43" s="41" t="s">
        <v>11</v>
      </c>
      <c r="E43" s="101">
        <v>1</v>
      </c>
      <c r="F43" s="17">
        <v>376.66666666666669</v>
      </c>
      <c r="G43" s="388">
        <f t="shared" si="2"/>
        <v>376.66666666666669</v>
      </c>
      <c r="H43" s="396">
        <f t="shared" si="1"/>
        <v>376.66666666666669</v>
      </c>
      <c r="I43" s="402"/>
    </row>
    <row r="44" spans="1:9" ht="30.1" customHeight="1">
      <c r="A44" s="28">
        <v>9</v>
      </c>
      <c r="B44" s="133" t="s">
        <v>112</v>
      </c>
      <c r="C44" s="134" t="s">
        <v>206</v>
      </c>
      <c r="D44" s="41" t="s">
        <v>11</v>
      </c>
      <c r="E44" s="101">
        <v>1</v>
      </c>
      <c r="F44" s="17">
        <v>374.16666666666669</v>
      </c>
      <c r="G44" s="388">
        <f t="shared" si="2"/>
        <v>374.16666666666669</v>
      </c>
      <c r="H44" s="396">
        <f t="shared" si="1"/>
        <v>374.16666666666669</v>
      </c>
      <c r="I44" s="402"/>
    </row>
    <row r="45" spans="1:9" ht="21.1" customHeight="1">
      <c r="A45" s="35"/>
      <c r="B45" s="52"/>
      <c r="C45" s="62" t="s">
        <v>9</v>
      </c>
      <c r="D45" s="6"/>
      <c r="E45" s="16"/>
      <c r="F45" s="16"/>
      <c r="G45" s="388"/>
      <c r="H45" s="398">
        <f>SUM(H38:H44)</f>
        <v>4198.3333333333339</v>
      </c>
      <c r="I45" s="403"/>
    </row>
    <row r="46" spans="1:9" ht="20.25" customHeight="1">
      <c r="A46" s="97"/>
      <c r="B46" s="85"/>
      <c r="C46" s="129" t="s">
        <v>147</v>
      </c>
      <c r="D46" s="87"/>
      <c r="E46" s="87"/>
      <c r="F46" s="59"/>
      <c r="G46" s="388"/>
      <c r="H46" s="396"/>
      <c r="I46" s="48"/>
    </row>
    <row r="47" spans="1:9" ht="27.7" customHeight="1">
      <c r="A47" s="28">
        <v>1</v>
      </c>
      <c r="B47" s="34" t="s">
        <v>122</v>
      </c>
      <c r="C47" s="107" t="s">
        <v>136</v>
      </c>
      <c r="D47" s="29" t="s">
        <v>6</v>
      </c>
      <c r="E47" s="17">
        <v>7</v>
      </c>
      <c r="F47" s="17">
        <v>8.3842101480000011</v>
      </c>
      <c r="G47" s="388">
        <f t="shared" si="0"/>
        <v>10.803593744854695</v>
      </c>
      <c r="H47" s="396">
        <f t="shared" si="1"/>
        <v>75.625156213982862</v>
      </c>
      <c r="I47" s="404">
        <f>H61/H205*100%</f>
        <v>0.24648320833633558</v>
      </c>
    </row>
    <row r="48" spans="1:9" ht="27.7" customHeight="1">
      <c r="A48" s="28">
        <v>2</v>
      </c>
      <c r="B48" s="34" t="s">
        <v>134</v>
      </c>
      <c r="C48" s="107" t="s">
        <v>127</v>
      </c>
      <c r="D48" s="29" t="s">
        <v>10</v>
      </c>
      <c r="E48" s="17">
        <v>70</v>
      </c>
      <c r="F48" s="17">
        <v>3.8421873510000002</v>
      </c>
      <c r="G48" s="388">
        <f t="shared" si="0"/>
        <v>4.9509053922897239</v>
      </c>
      <c r="H48" s="396">
        <f t="shared" si="1"/>
        <v>346.56337746028066</v>
      </c>
      <c r="I48" s="402"/>
    </row>
    <row r="49" spans="1:9" ht="20.25" customHeight="1">
      <c r="A49" s="23">
        <v>3</v>
      </c>
      <c r="B49" s="27" t="s">
        <v>137</v>
      </c>
      <c r="C49" s="132" t="s">
        <v>138</v>
      </c>
      <c r="D49" s="24" t="s">
        <v>6</v>
      </c>
      <c r="E49" s="15">
        <v>20</v>
      </c>
      <c r="F49" s="15">
        <v>1.8993289200000001</v>
      </c>
      <c r="G49" s="388">
        <f t="shared" si="0"/>
        <v>2.4474074095612259</v>
      </c>
      <c r="H49" s="396">
        <f t="shared" si="1"/>
        <v>48.948148191224519</v>
      </c>
      <c r="I49" s="402"/>
    </row>
    <row r="50" spans="1:9" ht="20.25" customHeight="1">
      <c r="A50" s="28">
        <v>4</v>
      </c>
      <c r="B50" s="34" t="s">
        <v>142</v>
      </c>
      <c r="C50" s="107" t="s">
        <v>143</v>
      </c>
      <c r="D50" s="29" t="s">
        <v>113</v>
      </c>
      <c r="E50" s="17">
        <v>28</v>
      </c>
      <c r="F50" s="17">
        <v>2.8630530000000003</v>
      </c>
      <c r="G50" s="388">
        <f t="shared" si="0"/>
        <v>3.689227838518089</v>
      </c>
      <c r="H50" s="396">
        <f t="shared" si="1"/>
        <v>103.29837947850649</v>
      </c>
      <c r="I50" s="402"/>
    </row>
    <row r="51" spans="1:9" ht="20.25" customHeight="1">
      <c r="A51" s="23">
        <v>5</v>
      </c>
      <c r="B51" s="27" t="s">
        <v>139</v>
      </c>
      <c r="C51" s="132" t="s">
        <v>140</v>
      </c>
      <c r="D51" s="24" t="s">
        <v>199</v>
      </c>
      <c r="E51" s="15">
        <v>200</v>
      </c>
      <c r="F51" s="15">
        <v>0.43241984999999994</v>
      </c>
      <c r="G51" s="388">
        <f t="shared" si="0"/>
        <v>0.55720077432999526</v>
      </c>
      <c r="H51" s="396">
        <f t="shared" si="1"/>
        <v>111.44015486599905</v>
      </c>
      <c r="I51" s="402"/>
    </row>
    <row r="52" spans="1:9" ht="20.25" customHeight="1">
      <c r="A52" s="23">
        <v>6</v>
      </c>
      <c r="B52" s="27" t="s">
        <v>141</v>
      </c>
      <c r="C52" s="132" t="s">
        <v>144</v>
      </c>
      <c r="D52" s="24" t="s">
        <v>10</v>
      </c>
      <c r="E52" s="15">
        <v>200</v>
      </c>
      <c r="F52" s="15">
        <v>0.11332386</v>
      </c>
      <c r="G52" s="388">
        <f t="shared" si="0"/>
        <v>0.14602507850197902</v>
      </c>
      <c r="H52" s="396">
        <f t="shared" si="1"/>
        <v>29.205015700395805</v>
      </c>
      <c r="I52" s="402"/>
    </row>
    <row r="53" spans="1:9" ht="20.25" customHeight="1">
      <c r="A53" s="23">
        <v>7</v>
      </c>
      <c r="B53" s="27" t="s">
        <v>162</v>
      </c>
      <c r="C53" s="132" t="s">
        <v>225</v>
      </c>
      <c r="D53" s="24" t="s">
        <v>199</v>
      </c>
      <c r="E53" s="100">
        <v>35</v>
      </c>
      <c r="F53" s="15">
        <v>2.0867304184319999</v>
      </c>
      <c r="G53" s="388">
        <f t="shared" si="0"/>
        <v>2.6888862871773012</v>
      </c>
      <c r="H53" s="396">
        <f t="shared" si="1"/>
        <v>94.111020051205543</v>
      </c>
      <c r="I53" s="402"/>
    </row>
    <row r="54" spans="1:9" s="416" customFormat="1" ht="20.25" customHeight="1">
      <c r="A54" s="417">
        <v>8</v>
      </c>
      <c r="B54" s="425" t="s">
        <v>164</v>
      </c>
      <c r="C54" s="426" t="s">
        <v>165</v>
      </c>
      <c r="D54" s="427" t="s">
        <v>412</v>
      </c>
      <c r="E54" s="428">
        <v>35</v>
      </c>
      <c r="F54" s="422">
        <v>0.59532824793599992</v>
      </c>
      <c r="G54" s="423">
        <f t="shared" si="0"/>
        <v>0.7671187174466173</v>
      </c>
      <c r="H54" s="424">
        <f t="shared" si="1"/>
        <v>26.849155110631607</v>
      </c>
      <c r="I54" s="402"/>
    </row>
    <row r="55" spans="1:9" ht="30.1" customHeight="1">
      <c r="A55" s="123">
        <v>9</v>
      </c>
      <c r="B55" s="116" t="s">
        <v>226</v>
      </c>
      <c r="C55" s="173" t="s">
        <v>227</v>
      </c>
      <c r="D55" s="24" t="s">
        <v>199</v>
      </c>
      <c r="E55" s="100">
        <v>40</v>
      </c>
      <c r="F55" s="15">
        <v>13.328176287311997</v>
      </c>
      <c r="G55" s="388">
        <f t="shared" si="0"/>
        <v>17.174211932446966</v>
      </c>
      <c r="H55" s="396">
        <f t="shared" si="1"/>
        <v>686.96847729787862</v>
      </c>
      <c r="I55" s="402"/>
    </row>
    <row r="56" spans="1:9" s="416" customFormat="1" ht="29.25" customHeight="1">
      <c r="A56" s="429">
        <v>10</v>
      </c>
      <c r="B56" s="430" t="s">
        <v>16</v>
      </c>
      <c r="C56" s="431" t="s">
        <v>398</v>
      </c>
      <c r="D56" s="432" t="s">
        <v>10</v>
      </c>
      <c r="E56" s="433">
        <v>355</v>
      </c>
      <c r="F56" s="433">
        <v>13.16</v>
      </c>
      <c r="G56" s="434">
        <f t="shared" si="0"/>
        <v>16.957505975229257</v>
      </c>
      <c r="H56" s="435">
        <f t="shared" si="1"/>
        <v>6019.9146212063861</v>
      </c>
      <c r="I56" s="402"/>
    </row>
    <row r="57" spans="1:9" s="416" customFormat="1" ht="29.25" customHeight="1">
      <c r="A57" s="429">
        <v>10</v>
      </c>
      <c r="B57" s="430" t="s">
        <v>16</v>
      </c>
      <c r="C57" s="431" t="s">
        <v>395</v>
      </c>
      <c r="D57" s="432" t="s">
        <v>6</v>
      </c>
      <c r="E57" s="433">
        <v>10.65</v>
      </c>
      <c r="F57" s="433">
        <v>8.9</v>
      </c>
      <c r="G57" s="434">
        <f t="shared" ref="G57" si="3">F57*$G$5</f>
        <v>11.468222126104893</v>
      </c>
      <c r="H57" s="435">
        <f t="shared" ref="H57" si="4">E57*G57</f>
        <v>122.13656564301711</v>
      </c>
      <c r="I57" s="402"/>
    </row>
    <row r="58" spans="1:9" s="416" customFormat="1" ht="29.25" customHeight="1">
      <c r="A58" s="429">
        <v>10</v>
      </c>
      <c r="B58" s="430" t="s">
        <v>16</v>
      </c>
      <c r="C58" s="431" t="s">
        <v>396</v>
      </c>
      <c r="D58" s="432" t="s">
        <v>10</v>
      </c>
      <c r="E58" s="433">
        <v>355</v>
      </c>
      <c r="F58" s="433">
        <v>1.98</v>
      </c>
      <c r="G58" s="434">
        <f t="shared" ref="G58" si="5">F58*$G$5</f>
        <v>2.5513572819873804</v>
      </c>
      <c r="H58" s="435">
        <f t="shared" ref="H58" si="6">E58*G58</f>
        <v>905.73183510552008</v>
      </c>
      <c r="I58" s="402"/>
    </row>
    <row r="59" spans="1:9" ht="30.1" customHeight="1">
      <c r="A59" s="28">
        <v>11</v>
      </c>
      <c r="B59" s="34" t="s">
        <v>122</v>
      </c>
      <c r="C59" s="107" t="s">
        <v>228</v>
      </c>
      <c r="D59" s="29" t="s">
        <v>6</v>
      </c>
      <c r="E59" s="17">
        <v>10</v>
      </c>
      <c r="F59" s="17">
        <v>8.3842101480000011</v>
      </c>
      <c r="G59" s="388">
        <f t="shared" si="0"/>
        <v>10.803593744854695</v>
      </c>
      <c r="H59" s="396">
        <f t="shared" si="1"/>
        <v>108.03593744854695</v>
      </c>
      <c r="I59" s="402"/>
    </row>
    <row r="60" spans="1:9" ht="30.75" customHeight="1">
      <c r="A60" s="28">
        <v>12</v>
      </c>
      <c r="B60" s="34" t="s">
        <v>134</v>
      </c>
      <c r="C60" s="107" t="s">
        <v>229</v>
      </c>
      <c r="D60" s="29" t="s">
        <v>10</v>
      </c>
      <c r="E60" s="17">
        <v>100</v>
      </c>
      <c r="F60" s="17">
        <v>3.8421873510000002</v>
      </c>
      <c r="G60" s="388">
        <f t="shared" si="0"/>
        <v>4.9509053922897239</v>
      </c>
      <c r="H60" s="396">
        <f t="shared" si="1"/>
        <v>495.09053922897237</v>
      </c>
      <c r="I60" s="402"/>
    </row>
    <row r="61" spans="1:9" ht="20.25" customHeight="1">
      <c r="A61" s="35"/>
      <c r="B61" s="52"/>
      <c r="C61" s="62" t="s">
        <v>9</v>
      </c>
      <c r="D61" s="6"/>
      <c r="E61" s="16"/>
      <c r="F61" s="16"/>
      <c r="G61" s="388"/>
      <c r="H61" s="398">
        <f>SUM(H47:H60)</f>
        <v>9173.9183830025468</v>
      </c>
      <c r="I61" s="403"/>
    </row>
    <row r="62" spans="1:9" ht="20.25" customHeight="1">
      <c r="A62" s="97"/>
      <c r="B62" s="85"/>
      <c r="C62" s="129" t="s">
        <v>230</v>
      </c>
      <c r="D62" s="87"/>
      <c r="E62" s="87"/>
      <c r="F62" s="59"/>
      <c r="G62" s="388"/>
      <c r="H62" s="396"/>
      <c r="I62" s="48"/>
    </row>
    <row r="63" spans="1:9" ht="20.25" customHeight="1">
      <c r="A63" s="23">
        <v>1</v>
      </c>
      <c r="B63" s="27" t="s">
        <v>148</v>
      </c>
      <c r="C63" s="132" t="s">
        <v>149</v>
      </c>
      <c r="D63" s="24" t="s">
        <v>261</v>
      </c>
      <c r="E63" s="15">
        <v>6.4</v>
      </c>
      <c r="F63" s="15">
        <v>2.5992449999999998</v>
      </c>
      <c r="G63" s="388">
        <f t="shared" si="0"/>
        <v>3.3492942719289336</v>
      </c>
      <c r="H63" s="396">
        <f t="shared" si="1"/>
        <v>21.435483340345176</v>
      </c>
      <c r="I63" s="404">
        <f>H72/H205*100%</f>
        <v>1.4586180651680049E-2</v>
      </c>
    </row>
    <row r="64" spans="1:9" s="416" customFormat="1" ht="29.25" customHeight="1">
      <c r="A64" s="417">
        <v>2</v>
      </c>
      <c r="B64" s="425" t="s">
        <v>152</v>
      </c>
      <c r="C64" s="426" t="s">
        <v>150</v>
      </c>
      <c r="D64" s="427" t="s">
        <v>413</v>
      </c>
      <c r="E64" s="422">
        <v>0.4</v>
      </c>
      <c r="F64" s="422">
        <v>9.4439945519999995</v>
      </c>
      <c r="G64" s="423">
        <f t="shared" si="0"/>
        <v>12.169194076411287</v>
      </c>
      <c r="H64" s="424">
        <f t="shared" si="1"/>
        <v>4.8676776305645149</v>
      </c>
      <c r="I64" s="402"/>
    </row>
    <row r="65" spans="1:9" ht="20.25" customHeight="1">
      <c r="A65" s="23">
        <v>3</v>
      </c>
      <c r="B65" s="27" t="s">
        <v>153</v>
      </c>
      <c r="C65" s="132" t="s">
        <v>151</v>
      </c>
      <c r="D65" s="24" t="s">
        <v>261</v>
      </c>
      <c r="E65" s="100">
        <v>2.8</v>
      </c>
      <c r="F65" s="15">
        <v>45.628267334347562</v>
      </c>
      <c r="G65" s="388">
        <f t="shared" si="0"/>
        <v>58.794955620179081</v>
      </c>
      <c r="H65" s="396">
        <f t="shared" si="1"/>
        <v>164.62587573650143</v>
      </c>
      <c r="I65" s="402"/>
    </row>
    <row r="66" spans="1:9" ht="20.25" customHeight="1">
      <c r="A66" s="28">
        <v>4</v>
      </c>
      <c r="B66" s="34" t="s">
        <v>155</v>
      </c>
      <c r="C66" s="107" t="s">
        <v>154</v>
      </c>
      <c r="D66" s="29" t="s">
        <v>261</v>
      </c>
      <c r="E66" s="96">
        <v>3</v>
      </c>
      <c r="F66" s="17">
        <v>46.773196271004601</v>
      </c>
      <c r="G66" s="388">
        <f t="shared" si="0"/>
        <v>60.2702701554811</v>
      </c>
      <c r="H66" s="396">
        <f t="shared" si="1"/>
        <v>180.81081046644329</v>
      </c>
      <c r="I66" s="402"/>
    </row>
    <row r="67" spans="1:9" s="416" customFormat="1" ht="31.6" customHeight="1">
      <c r="A67" s="417">
        <v>5</v>
      </c>
      <c r="B67" s="425" t="s">
        <v>156</v>
      </c>
      <c r="C67" s="426" t="s">
        <v>231</v>
      </c>
      <c r="D67" s="427" t="s">
        <v>157</v>
      </c>
      <c r="E67" s="428">
        <v>10</v>
      </c>
      <c r="F67" s="422">
        <v>8.7028748688000004</v>
      </c>
      <c r="G67" s="423">
        <f t="shared" si="0"/>
        <v>11.214213722594874</v>
      </c>
      <c r="H67" s="424">
        <f t="shared" si="1"/>
        <v>112.14213722594874</v>
      </c>
      <c r="I67" s="402"/>
    </row>
    <row r="68" spans="1:9" ht="20.25" customHeight="1">
      <c r="A68" s="23">
        <v>6</v>
      </c>
      <c r="B68" s="27" t="s">
        <v>158</v>
      </c>
      <c r="C68" s="132" t="s">
        <v>159</v>
      </c>
      <c r="D68" s="24" t="s">
        <v>261</v>
      </c>
      <c r="E68" s="15">
        <v>3.2</v>
      </c>
      <c r="F68" s="15">
        <v>1.3279779</v>
      </c>
      <c r="G68" s="388">
        <f t="shared" si="0"/>
        <v>1.7111848916582371</v>
      </c>
      <c r="H68" s="396">
        <f t="shared" si="1"/>
        <v>5.4757916533063593</v>
      </c>
      <c r="I68" s="402"/>
    </row>
    <row r="69" spans="1:9" ht="29.25" customHeight="1">
      <c r="A69" s="23">
        <v>7</v>
      </c>
      <c r="B69" s="135" t="s">
        <v>160</v>
      </c>
      <c r="C69" s="174" t="s">
        <v>161</v>
      </c>
      <c r="D69" s="24" t="s">
        <v>113</v>
      </c>
      <c r="E69" s="15">
        <v>5.120000000000001</v>
      </c>
      <c r="F69" s="15">
        <v>3.6491745</v>
      </c>
      <c r="G69" s="388">
        <f t="shared" si="0"/>
        <v>4.7021959261705346</v>
      </c>
      <c r="H69" s="396">
        <f t="shared" si="1"/>
        <v>24.075243141993141</v>
      </c>
      <c r="I69" s="402"/>
    </row>
    <row r="70" spans="1:9" ht="20.25" customHeight="1">
      <c r="A70" s="23">
        <v>8</v>
      </c>
      <c r="B70" s="27" t="s">
        <v>162</v>
      </c>
      <c r="C70" s="132" t="s">
        <v>163</v>
      </c>
      <c r="D70" s="24" t="s">
        <v>199</v>
      </c>
      <c r="E70" s="100">
        <v>10</v>
      </c>
      <c r="F70" s="15">
        <v>1.6904389984320001</v>
      </c>
      <c r="G70" s="388">
        <f t="shared" si="0"/>
        <v>2.1782393173762311</v>
      </c>
      <c r="H70" s="396">
        <f t="shared" si="1"/>
        <v>21.782393173762312</v>
      </c>
      <c r="I70" s="402"/>
    </row>
    <row r="71" spans="1:9" s="416" customFormat="1" ht="20.25" customHeight="1">
      <c r="A71" s="417">
        <v>9</v>
      </c>
      <c r="B71" s="425" t="s">
        <v>164</v>
      </c>
      <c r="C71" s="426" t="s">
        <v>165</v>
      </c>
      <c r="D71" s="427" t="s">
        <v>412</v>
      </c>
      <c r="E71" s="428">
        <v>10</v>
      </c>
      <c r="F71" s="422">
        <v>0.59532824793599992</v>
      </c>
      <c r="G71" s="423">
        <f t="shared" si="0"/>
        <v>0.7671187174466173</v>
      </c>
      <c r="H71" s="424">
        <f t="shared" si="1"/>
        <v>7.6711871744661728</v>
      </c>
      <c r="I71" s="402"/>
    </row>
    <row r="72" spans="1:9" ht="20.25" customHeight="1">
      <c r="A72" s="35"/>
      <c r="B72" s="52"/>
      <c r="C72" s="62" t="s">
        <v>9</v>
      </c>
      <c r="D72" s="6"/>
      <c r="E72" s="16"/>
      <c r="F72" s="16"/>
      <c r="G72" s="388"/>
      <c r="H72" s="398">
        <f>SUM(H63:H71)</f>
        <v>542.88659954333116</v>
      </c>
      <c r="I72" s="403"/>
    </row>
    <row r="73" spans="1:9" ht="20.25" customHeight="1">
      <c r="A73" s="97"/>
      <c r="B73" s="85"/>
      <c r="C73" s="129" t="s">
        <v>232</v>
      </c>
      <c r="D73" s="87"/>
      <c r="E73" s="87"/>
      <c r="F73" s="59"/>
      <c r="G73" s="388"/>
      <c r="H73" s="396"/>
      <c r="I73" s="48"/>
    </row>
    <row r="74" spans="1:9" ht="20.25" customHeight="1">
      <c r="A74" s="28">
        <v>1</v>
      </c>
      <c r="B74" s="34" t="s">
        <v>148</v>
      </c>
      <c r="C74" s="107" t="s">
        <v>149</v>
      </c>
      <c r="D74" s="29" t="s">
        <v>261</v>
      </c>
      <c r="E74" s="17">
        <v>7.5</v>
      </c>
      <c r="F74" s="17">
        <v>2.5992449999999998</v>
      </c>
      <c r="G74" s="388">
        <f t="shared" ref="G74:G135" si="7">F74*$G$5</f>
        <v>3.3492942719289336</v>
      </c>
      <c r="H74" s="396">
        <f t="shared" ref="H74:H135" si="8">E74*G74</f>
        <v>25.119707039467002</v>
      </c>
      <c r="I74" s="404">
        <f>H83/H205*100%</f>
        <v>1.7294746136311295E-2</v>
      </c>
    </row>
    <row r="75" spans="1:9" s="416" customFormat="1" ht="30.1" customHeight="1">
      <c r="A75" s="417">
        <v>2</v>
      </c>
      <c r="B75" s="425" t="s">
        <v>152</v>
      </c>
      <c r="C75" s="426" t="s">
        <v>150</v>
      </c>
      <c r="D75" s="427" t="s">
        <v>413</v>
      </c>
      <c r="E75" s="422">
        <v>0.6</v>
      </c>
      <c r="F75" s="422">
        <v>9.4439945519999995</v>
      </c>
      <c r="G75" s="423">
        <f t="shared" si="7"/>
        <v>12.169194076411287</v>
      </c>
      <c r="H75" s="424">
        <f t="shared" si="8"/>
        <v>7.3015164458467723</v>
      </c>
      <c r="I75" s="402"/>
    </row>
    <row r="76" spans="1:9" ht="20.25" customHeight="1">
      <c r="A76" s="28">
        <v>3</v>
      </c>
      <c r="B76" s="34" t="s">
        <v>153</v>
      </c>
      <c r="C76" s="107" t="s">
        <v>151</v>
      </c>
      <c r="D76" s="29" t="s">
        <v>261</v>
      </c>
      <c r="E76" s="96">
        <v>3.1</v>
      </c>
      <c r="F76" s="17">
        <v>45.628267334347562</v>
      </c>
      <c r="G76" s="388">
        <f t="shared" si="7"/>
        <v>58.794955620179081</v>
      </c>
      <c r="H76" s="396">
        <f t="shared" si="8"/>
        <v>182.26436242255517</v>
      </c>
      <c r="I76" s="402"/>
    </row>
    <row r="77" spans="1:9" ht="20.25" customHeight="1">
      <c r="A77" s="28">
        <v>4</v>
      </c>
      <c r="B77" s="34" t="s">
        <v>155</v>
      </c>
      <c r="C77" s="107" t="s">
        <v>154</v>
      </c>
      <c r="D77" s="29" t="s">
        <v>261</v>
      </c>
      <c r="E77" s="96">
        <v>3.3</v>
      </c>
      <c r="F77" s="17">
        <v>46.773196271004601</v>
      </c>
      <c r="G77" s="388">
        <f t="shared" si="7"/>
        <v>60.2702701554811</v>
      </c>
      <c r="H77" s="396">
        <f t="shared" si="8"/>
        <v>198.89189151308761</v>
      </c>
      <c r="I77" s="402"/>
    </row>
    <row r="78" spans="1:9" s="416" customFormat="1" ht="30.1" customHeight="1">
      <c r="A78" s="417">
        <v>5</v>
      </c>
      <c r="B78" s="425" t="s">
        <v>156</v>
      </c>
      <c r="C78" s="426" t="s">
        <v>233</v>
      </c>
      <c r="D78" s="427" t="s">
        <v>157</v>
      </c>
      <c r="E78" s="428">
        <v>15.5</v>
      </c>
      <c r="F78" s="422">
        <v>8.7028748688000004</v>
      </c>
      <c r="G78" s="423">
        <f t="shared" si="7"/>
        <v>11.214213722594874</v>
      </c>
      <c r="H78" s="424">
        <f t="shared" si="8"/>
        <v>173.82031270022054</v>
      </c>
      <c r="I78" s="402"/>
    </row>
    <row r="79" spans="1:9" ht="20.25" customHeight="1">
      <c r="A79" s="28">
        <v>6</v>
      </c>
      <c r="B79" s="34" t="s">
        <v>158</v>
      </c>
      <c r="C79" s="107" t="s">
        <v>159</v>
      </c>
      <c r="D79" s="29" t="s">
        <v>261</v>
      </c>
      <c r="E79" s="17">
        <v>3.8</v>
      </c>
      <c r="F79" s="17">
        <v>1.3279779</v>
      </c>
      <c r="G79" s="388">
        <f t="shared" si="7"/>
        <v>1.7111848916582371</v>
      </c>
      <c r="H79" s="396">
        <f t="shared" si="8"/>
        <v>6.5025025883013008</v>
      </c>
      <c r="I79" s="402"/>
    </row>
    <row r="80" spans="1:9" ht="29.25" customHeight="1">
      <c r="A80" s="28">
        <v>7</v>
      </c>
      <c r="B80" s="136" t="s">
        <v>160</v>
      </c>
      <c r="C80" s="175" t="s">
        <v>161</v>
      </c>
      <c r="D80" s="29" t="s">
        <v>113</v>
      </c>
      <c r="E80" s="96">
        <v>3.7</v>
      </c>
      <c r="F80" s="17">
        <v>3.6491745</v>
      </c>
      <c r="G80" s="388">
        <f t="shared" si="7"/>
        <v>4.7021959261705346</v>
      </c>
      <c r="H80" s="396">
        <f t="shared" si="8"/>
        <v>17.398124926830977</v>
      </c>
      <c r="I80" s="402"/>
    </row>
    <row r="81" spans="1:9" ht="20.25" customHeight="1">
      <c r="A81" s="28">
        <v>8</v>
      </c>
      <c r="B81" s="34" t="s">
        <v>162</v>
      </c>
      <c r="C81" s="107" t="s">
        <v>163</v>
      </c>
      <c r="D81" s="29" t="s">
        <v>199</v>
      </c>
      <c r="E81" s="96">
        <v>11</v>
      </c>
      <c r="F81" s="17">
        <v>1.6904389984320001</v>
      </c>
      <c r="G81" s="388">
        <f t="shared" si="7"/>
        <v>2.1782393173762311</v>
      </c>
      <c r="H81" s="396">
        <f t="shared" si="8"/>
        <v>23.960632491138544</v>
      </c>
      <c r="I81" s="402"/>
    </row>
    <row r="82" spans="1:9" s="416" customFormat="1" ht="20.25" customHeight="1">
      <c r="A82" s="417">
        <v>9</v>
      </c>
      <c r="B82" s="425" t="s">
        <v>164</v>
      </c>
      <c r="C82" s="426" t="s">
        <v>165</v>
      </c>
      <c r="D82" s="427" t="s">
        <v>412</v>
      </c>
      <c r="E82" s="428">
        <v>11</v>
      </c>
      <c r="F82" s="422">
        <v>0.59532824793599992</v>
      </c>
      <c r="G82" s="423">
        <f t="shared" si="7"/>
        <v>0.7671187174466173</v>
      </c>
      <c r="H82" s="424">
        <f t="shared" si="8"/>
        <v>8.4383058919127905</v>
      </c>
      <c r="I82" s="402"/>
    </row>
    <row r="83" spans="1:9" ht="20.25" hidden="1" customHeight="1">
      <c r="A83" s="30"/>
      <c r="B83" s="57"/>
      <c r="C83" s="107"/>
      <c r="D83" s="29"/>
      <c r="E83" s="17"/>
      <c r="F83" s="17"/>
      <c r="G83" s="388"/>
      <c r="H83" s="398">
        <f>SUM(H74:H82)</f>
        <v>643.69735601936077</v>
      </c>
      <c r="I83" s="403"/>
    </row>
    <row r="84" spans="1:9" ht="20.25" customHeight="1">
      <c r="A84" s="35"/>
      <c r="B84" s="52"/>
      <c r="C84" s="62" t="s">
        <v>9</v>
      </c>
      <c r="D84" s="6"/>
      <c r="E84" s="16"/>
      <c r="F84" s="16"/>
      <c r="G84" s="388"/>
      <c r="H84" s="396"/>
      <c r="I84" s="48"/>
    </row>
    <row r="85" spans="1:9" ht="20.25" customHeight="1">
      <c r="A85" s="102"/>
      <c r="B85" s="103"/>
      <c r="C85" s="137" t="s">
        <v>399</v>
      </c>
      <c r="D85" s="102"/>
      <c r="E85" s="102"/>
      <c r="F85" s="58"/>
      <c r="G85" s="388"/>
      <c r="H85" s="396"/>
      <c r="I85" s="48"/>
    </row>
    <row r="86" spans="1:9" ht="20.25" customHeight="1">
      <c r="A86" s="138">
        <v>1</v>
      </c>
      <c r="B86" s="37" t="s">
        <v>36</v>
      </c>
      <c r="C86" s="139" t="s">
        <v>252</v>
      </c>
      <c r="D86" s="36" t="s">
        <v>8</v>
      </c>
      <c r="E86" s="383">
        <f>(10.4*3.36+1.26*4.8)/1000*9</f>
        <v>0.36892800000000009</v>
      </c>
      <c r="F86" s="21">
        <v>84.581266483199983</v>
      </c>
      <c r="G86" s="388">
        <f t="shared" si="7"/>
        <v>108.988399071529</v>
      </c>
      <c r="H86" s="396">
        <f t="shared" si="8"/>
        <v>40.208872092661061</v>
      </c>
      <c r="I86" s="404">
        <f>H93/H205*100%</f>
        <v>2.3490039473737533E-2</v>
      </c>
    </row>
    <row r="87" spans="1:9" ht="20.25" customHeight="1">
      <c r="A87" s="138">
        <v>2</v>
      </c>
      <c r="B87" s="37" t="s">
        <v>16</v>
      </c>
      <c r="C87" s="139" t="s">
        <v>253</v>
      </c>
      <c r="D87" s="36" t="s">
        <v>13</v>
      </c>
      <c r="E87" s="381">
        <f>(6+2.2+2.2)*9</f>
        <v>93.6</v>
      </c>
      <c r="F87" s="21">
        <v>1.07564814</v>
      </c>
      <c r="G87" s="388">
        <f t="shared" si="7"/>
        <v>1.3860417751743339</v>
      </c>
      <c r="H87" s="396">
        <f t="shared" si="8"/>
        <v>129.73351015631764</v>
      </c>
      <c r="I87" s="402"/>
    </row>
    <row r="88" spans="1:9" ht="20.25" customHeight="1">
      <c r="A88" s="138">
        <v>3</v>
      </c>
      <c r="B88" s="37" t="s">
        <v>16</v>
      </c>
      <c r="C88" s="139" t="s">
        <v>254</v>
      </c>
      <c r="D88" s="36" t="s">
        <v>13</v>
      </c>
      <c r="E88" s="381">
        <f>4.8*9</f>
        <v>43.199999999999996</v>
      </c>
      <c r="F88" s="21">
        <v>0.53782406999999999</v>
      </c>
      <c r="G88" s="388">
        <f t="shared" si="7"/>
        <v>0.69302088758716696</v>
      </c>
      <c r="H88" s="396">
        <f t="shared" si="8"/>
        <v>29.938502343765609</v>
      </c>
      <c r="I88" s="402"/>
    </row>
    <row r="89" spans="1:9" ht="20.25" customHeight="1">
      <c r="A89" s="138">
        <v>4</v>
      </c>
      <c r="B89" s="37" t="s">
        <v>16</v>
      </c>
      <c r="C89" s="139" t="s">
        <v>101</v>
      </c>
      <c r="D89" s="36" t="s">
        <v>8</v>
      </c>
      <c r="E89" s="384">
        <f>(2.3)/1000*9</f>
        <v>2.07E-2</v>
      </c>
      <c r="F89" s="21">
        <v>379.307502</v>
      </c>
      <c r="G89" s="388">
        <f t="shared" si="7"/>
        <v>488.76209966673883</v>
      </c>
      <c r="H89" s="396">
        <f t="shared" si="8"/>
        <v>10.117375463101494</v>
      </c>
      <c r="I89" s="402"/>
    </row>
    <row r="90" spans="1:9" ht="32.950000000000003" customHeight="1">
      <c r="A90" s="138">
        <v>5</v>
      </c>
      <c r="B90" s="37" t="s">
        <v>16</v>
      </c>
      <c r="C90" s="139" t="s">
        <v>255</v>
      </c>
      <c r="D90" s="36" t="s">
        <v>11</v>
      </c>
      <c r="E90" s="381">
        <f>10*9</f>
        <v>90</v>
      </c>
      <c r="F90" s="21">
        <v>3.9629142000000002</v>
      </c>
      <c r="G90" s="388">
        <f t="shared" si="7"/>
        <v>5.1064696980107049</v>
      </c>
      <c r="H90" s="396">
        <f t="shared" si="8"/>
        <v>459.58227282096345</v>
      </c>
      <c r="I90" s="402"/>
    </row>
    <row r="91" spans="1:9" ht="20.25" customHeight="1">
      <c r="A91" s="138">
        <v>6</v>
      </c>
      <c r="B91" s="37" t="s">
        <v>16</v>
      </c>
      <c r="C91" s="139" t="s">
        <v>256</v>
      </c>
      <c r="D91" s="36" t="s">
        <v>11</v>
      </c>
      <c r="E91" s="177">
        <v>9</v>
      </c>
      <c r="F91" s="21">
        <v>13.5871344</v>
      </c>
      <c r="G91" s="388">
        <f t="shared" si="7"/>
        <v>17.507896107465271</v>
      </c>
      <c r="H91" s="396">
        <f t="shared" si="8"/>
        <v>157.57106496718745</v>
      </c>
      <c r="I91" s="402"/>
    </row>
    <row r="92" spans="1:9" s="416" customFormat="1" ht="20.25" customHeight="1">
      <c r="A92" s="436">
        <v>6</v>
      </c>
      <c r="B92" s="437" t="s">
        <v>102</v>
      </c>
      <c r="C92" s="438" t="s">
        <v>104</v>
      </c>
      <c r="D92" s="439" t="s">
        <v>7</v>
      </c>
      <c r="E92" s="440">
        <f>3.2/100*9</f>
        <v>0.28800000000000003</v>
      </c>
      <c r="F92" s="441">
        <v>126.99827008919999</v>
      </c>
      <c r="G92" s="423">
        <f t="shared" si="7"/>
        <v>163.64543494539421</v>
      </c>
      <c r="H92" s="424">
        <f t="shared" si="8"/>
        <v>47.12988526427354</v>
      </c>
      <c r="I92" s="402"/>
    </row>
    <row r="93" spans="1:9" ht="20.25" customHeight="1">
      <c r="A93" s="143"/>
      <c r="B93" s="140" t="s">
        <v>103</v>
      </c>
      <c r="C93" s="141"/>
      <c r="D93" s="142"/>
      <c r="E93" s="20"/>
      <c r="F93" s="20"/>
      <c r="G93" s="388"/>
      <c r="H93" s="398">
        <f>SUM(H86:H92)</f>
        <v>874.28148310827021</v>
      </c>
      <c r="I93" s="403"/>
    </row>
    <row r="94" spans="1:9" ht="20.25" customHeight="1">
      <c r="A94" s="35"/>
      <c r="B94" s="52"/>
      <c r="C94" s="62" t="s">
        <v>9</v>
      </c>
      <c r="D94" s="6"/>
      <c r="E94" s="16"/>
      <c r="F94" s="16"/>
      <c r="G94" s="388"/>
      <c r="H94" s="396"/>
      <c r="I94" s="48"/>
    </row>
    <row r="95" spans="1:9" ht="20.25" customHeight="1">
      <c r="A95" s="97"/>
      <c r="B95" s="85"/>
      <c r="C95" s="129" t="s">
        <v>234</v>
      </c>
      <c r="D95" s="87"/>
      <c r="E95" s="87"/>
      <c r="F95" s="59"/>
      <c r="G95" s="388"/>
      <c r="H95" s="396"/>
      <c r="I95" s="48"/>
    </row>
    <row r="96" spans="1:9" ht="20.25" customHeight="1">
      <c r="A96" s="144">
        <v>1</v>
      </c>
      <c r="B96" s="145" t="s">
        <v>167</v>
      </c>
      <c r="C96" s="146" t="s">
        <v>106</v>
      </c>
      <c r="D96" s="147" t="s">
        <v>8</v>
      </c>
      <c r="E96" s="385">
        <v>0.25252859999999999</v>
      </c>
      <c r="F96" s="117">
        <v>115.71302848320001</v>
      </c>
      <c r="G96" s="388">
        <f t="shared" si="7"/>
        <v>149.10367567748764</v>
      </c>
      <c r="H96" s="396">
        <f t="shared" si="8"/>
        <v>37.652942473690004</v>
      </c>
      <c r="I96" s="404">
        <f>H104/H205*100%</f>
        <v>5.7683487605474579E-3</v>
      </c>
    </row>
    <row r="97" spans="1:9" ht="20.25" customHeight="1">
      <c r="A97" s="148">
        <v>2</v>
      </c>
      <c r="B97" s="140" t="s">
        <v>16</v>
      </c>
      <c r="C97" s="141" t="s">
        <v>257</v>
      </c>
      <c r="D97" s="142" t="s">
        <v>13</v>
      </c>
      <c r="E97" s="158">
        <v>16.956</v>
      </c>
      <c r="F97" s="20">
        <v>0.92279287799999998</v>
      </c>
      <c r="G97" s="388">
        <f t="shared" si="7"/>
        <v>1.1890779439653496</v>
      </c>
      <c r="H97" s="396">
        <f t="shared" si="8"/>
        <v>20.162005617876467</v>
      </c>
      <c r="I97" s="402"/>
    </row>
    <row r="98" spans="1:9" ht="20.25" customHeight="1">
      <c r="A98" s="148">
        <v>3</v>
      </c>
      <c r="B98" s="140" t="s">
        <v>16</v>
      </c>
      <c r="C98" s="141" t="s">
        <v>258</v>
      </c>
      <c r="D98" s="142" t="s">
        <v>13</v>
      </c>
      <c r="E98" s="20">
        <v>189.60000000000002</v>
      </c>
      <c r="F98" s="20">
        <v>0.47554970400000002</v>
      </c>
      <c r="G98" s="388">
        <f t="shared" si="7"/>
        <v>0.61277636376128453</v>
      </c>
      <c r="H98" s="396">
        <f t="shared" si="8"/>
        <v>116.18239856913956</v>
      </c>
      <c r="I98" s="402"/>
    </row>
    <row r="99" spans="1:9" ht="20.25" customHeight="1">
      <c r="A99" s="38">
        <v>3</v>
      </c>
      <c r="B99" s="140" t="s">
        <v>16</v>
      </c>
      <c r="C99" s="149" t="s">
        <v>259</v>
      </c>
      <c r="D99" s="142" t="s">
        <v>8</v>
      </c>
      <c r="E99" s="386">
        <v>2.4000000000000002E-3</v>
      </c>
      <c r="F99" s="22">
        <v>379.307502</v>
      </c>
      <c r="G99" s="388">
        <f t="shared" si="7"/>
        <v>488.76209966673883</v>
      </c>
      <c r="H99" s="396">
        <f t="shared" si="8"/>
        <v>1.1730290392001732</v>
      </c>
      <c r="I99" s="402"/>
    </row>
    <row r="100" spans="1:9" ht="20.25" customHeight="1">
      <c r="A100" s="38">
        <v>4</v>
      </c>
      <c r="B100" s="140" t="s">
        <v>16</v>
      </c>
      <c r="C100" s="149" t="s">
        <v>260</v>
      </c>
      <c r="D100" s="142" t="s">
        <v>10</v>
      </c>
      <c r="E100" s="40">
        <v>1.92</v>
      </c>
      <c r="F100" s="22">
        <v>3.7625039676000003</v>
      </c>
      <c r="G100" s="388">
        <f t="shared" si="7"/>
        <v>4.8482282304255921</v>
      </c>
      <c r="H100" s="396">
        <f t="shared" si="8"/>
        <v>9.3085982024171372</v>
      </c>
      <c r="I100" s="402"/>
    </row>
    <row r="101" spans="1:9" s="416" customFormat="1" ht="20.25" customHeight="1">
      <c r="A101" s="442">
        <v>5</v>
      </c>
      <c r="B101" s="437" t="s">
        <v>16</v>
      </c>
      <c r="C101" s="438" t="s">
        <v>168</v>
      </c>
      <c r="D101" s="439" t="s">
        <v>12</v>
      </c>
      <c r="E101" s="441">
        <v>0.89999999999999991</v>
      </c>
      <c r="F101" s="441">
        <v>1.3213488204000001</v>
      </c>
      <c r="G101" s="423">
        <f t="shared" si="7"/>
        <v>1.7026428964509979</v>
      </c>
      <c r="H101" s="424">
        <f t="shared" si="8"/>
        <v>1.532378606805898</v>
      </c>
      <c r="I101" s="402"/>
    </row>
    <row r="102" spans="1:9" ht="20.25" customHeight="1">
      <c r="A102" s="148">
        <v>6</v>
      </c>
      <c r="B102" s="140" t="s">
        <v>102</v>
      </c>
      <c r="C102" s="141" t="s">
        <v>107</v>
      </c>
      <c r="D102" s="142" t="s">
        <v>7</v>
      </c>
      <c r="E102" s="158">
        <v>0.17399999999999999</v>
      </c>
      <c r="F102" s="20">
        <v>127.92559201199998</v>
      </c>
      <c r="G102" s="388">
        <f t="shared" si="7"/>
        <v>164.84034885472872</v>
      </c>
      <c r="H102" s="396">
        <f t="shared" si="8"/>
        <v>28.682220700722795</v>
      </c>
      <c r="I102" s="403"/>
    </row>
    <row r="103" spans="1:9" ht="20.25" hidden="1" customHeight="1">
      <c r="A103" s="143"/>
      <c r="B103" s="140" t="s">
        <v>103</v>
      </c>
      <c r="C103" s="141"/>
      <c r="D103" s="142"/>
      <c r="E103" s="20"/>
      <c r="F103" s="20"/>
      <c r="G103" s="388"/>
      <c r="H103" s="396"/>
      <c r="I103" s="48"/>
    </row>
    <row r="104" spans="1:9" ht="20.25" customHeight="1">
      <c r="A104" s="35"/>
      <c r="B104" s="52"/>
      <c r="C104" s="62" t="s">
        <v>9</v>
      </c>
      <c r="D104" s="6"/>
      <c r="E104" s="16"/>
      <c r="F104" s="16"/>
      <c r="G104" s="388"/>
      <c r="H104" s="398">
        <f>SUM(H96:H103)</f>
        <v>214.69357320985205</v>
      </c>
      <c r="I104" s="48"/>
    </row>
    <row r="105" spans="1:9" ht="20.25" customHeight="1">
      <c r="A105" s="104"/>
      <c r="B105" s="53"/>
      <c r="C105" s="46" t="s">
        <v>235</v>
      </c>
      <c r="D105" s="104"/>
      <c r="E105" s="12"/>
      <c r="F105" s="12"/>
      <c r="G105" s="388"/>
      <c r="H105" s="396"/>
      <c r="I105" s="48"/>
    </row>
    <row r="106" spans="1:9" ht="28.55" customHeight="1">
      <c r="A106" s="28">
        <v>1</v>
      </c>
      <c r="B106" s="34" t="s">
        <v>24</v>
      </c>
      <c r="C106" s="107" t="s">
        <v>73</v>
      </c>
      <c r="D106" s="29" t="s">
        <v>8</v>
      </c>
      <c r="E106" s="389">
        <v>1.1126720000000001</v>
      </c>
      <c r="F106" s="17">
        <v>138.35916513036</v>
      </c>
      <c r="G106" s="388">
        <f t="shared" si="7"/>
        <v>178.28467852779718</v>
      </c>
      <c r="H106" s="396">
        <f t="shared" si="8"/>
        <v>198.37236982688117</v>
      </c>
      <c r="I106" s="404">
        <f>H119/H205*100%</f>
        <v>2.8578495451445907E-2</v>
      </c>
    </row>
    <row r="107" spans="1:9" ht="28.55" customHeight="1">
      <c r="A107" s="23">
        <v>2</v>
      </c>
      <c r="B107" s="27" t="s">
        <v>16</v>
      </c>
      <c r="C107" s="132" t="s">
        <v>55</v>
      </c>
      <c r="D107" s="24" t="s">
        <v>13</v>
      </c>
      <c r="E107" s="15">
        <v>51.2</v>
      </c>
      <c r="F107" s="15">
        <v>0.91713157200000017</v>
      </c>
      <c r="G107" s="388">
        <f t="shared" si="7"/>
        <v>1.1817829872539061</v>
      </c>
      <c r="H107" s="396">
        <f t="shared" si="8"/>
        <v>60.507288947399992</v>
      </c>
      <c r="I107" s="402"/>
    </row>
    <row r="108" spans="1:9" ht="28.55" customHeight="1">
      <c r="A108" s="23">
        <v>3</v>
      </c>
      <c r="B108" s="27" t="s">
        <v>16</v>
      </c>
      <c r="C108" s="132" t="s">
        <v>169</v>
      </c>
      <c r="D108" s="24" t="s">
        <v>13</v>
      </c>
      <c r="E108" s="15">
        <v>125.44</v>
      </c>
      <c r="F108" s="15">
        <v>0.83560876560000008</v>
      </c>
      <c r="G108" s="388">
        <f t="shared" si="7"/>
        <v>1.0767356106091144</v>
      </c>
      <c r="H108" s="396">
        <f t="shared" si="8"/>
        <v>135.06571499480731</v>
      </c>
      <c r="I108" s="402"/>
    </row>
    <row r="109" spans="1:9" ht="28.55" customHeight="1">
      <c r="A109" s="23">
        <v>4</v>
      </c>
      <c r="B109" s="27" t="s">
        <v>16</v>
      </c>
      <c r="C109" s="132" t="s">
        <v>56</v>
      </c>
      <c r="D109" s="24" t="s">
        <v>13</v>
      </c>
      <c r="E109" s="15">
        <v>324.32</v>
      </c>
      <c r="F109" s="15">
        <v>0.59217260760000001</v>
      </c>
      <c r="G109" s="388">
        <f t="shared" si="7"/>
        <v>0.76305247201702808</v>
      </c>
      <c r="H109" s="396">
        <f t="shared" si="8"/>
        <v>247.47317772456253</v>
      </c>
      <c r="I109" s="402"/>
    </row>
    <row r="110" spans="1:9" ht="28.55" customHeight="1">
      <c r="A110" s="23">
        <v>5</v>
      </c>
      <c r="B110" s="27" t="s">
        <v>16</v>
      </c>
      <c r="C110" s="132" t="s">
        <v>37</v>
      </c>
      <c r="D110" s="24" t="s">
        <v>8</v>
      </c>
      <c r="E110" s="391">
        <v>1.3792E-2</v>
      </c>
      <c r="F110" s="15">
        <v>457.99965540000005</v>
      </c>
      <c r="G110" s="388">
        <f t="shared" si="7"/>
        <v>590.1619979558086</v>
      </c>
      <c r="H110" s="396">
        <f t="shared" si="8"/>
        <v>8.139514275806512</v>
      </c>
      <c r="I110" s="402"/>
    </row>
    <row r="111" spans="1:9" ht="28.55" customHeight="1">
      <c r="A111" s="23">
        <v>6</v>
      </c>
      <c r="B111" s="27" t="s">
        <v>17</v>
      </c>
      <c r="C111" s="132" t="s">
        <v>47</v>
      </c>
      <c r="D111" s="24" t="s">
        <v>7</v>
      </c>
      <c r="E111" s="25">
        <v>0.96</v>
      </c>
      <c r="F111" s="15">
        <v>85.776136208280008</v>
      </c>
      <c r="G111" s="388">
        <f t="shared" si="7"/>
        <v>110.5280655230993</v>
      </c>
      <c r="H111" s="396">
        <f t="shared" si="8"/>
        <v>106.10694290217532</v>
      </c>
      <c r="I111" s="402"/>
    </row>
    <row r="112" spans="1:9" ht="28.55" customHeight="1">
      <c r="A112" s="28">
        <v>7</v>
      </c>
      <c r="B112" s="34" t="s">
        <v>62</v>
      </c>
      <c r="C112" s="107" t="s">
        <v>57</v>
      </c>
      <c r="D112" s="29" t="s">
        <v>20</v>
      </c>
      <c r="E112" s="387">
        <v>5.4400000000000004E-2</v>
      </c>
      <c r="F112" s="17">
        <v>869.56560000000002</v>
      </c>
      <c r="G112" s="388">
        <f t="shared" si="7"/>
        <v>1120.4911746089524</v>
      </c>
      <c r="H112" s="396">
        <f t="shared" si="8"/>
        <v>60.954719898727014</v>
      </c>
      <c r="I112" s="402"/>
    </row>
    <row r="113" spans="1:9" ht="28.55" customHeight="1">
      <c r="A113" s="31">
        <v>8</v>
      </c>
      <c r="B113" s="51" t="s">
        <v>48</v>
      </c>
      <c r="C113" s="130" t="s">
        <v>51</v>
      </c>
      <c r="D113" s="32" t="s">
        <v>30</v>
      </c>
      <c r="E113" s="382">
        <v>5.4400000000000004E-3</v>
      </c>
      <c r="F113" s="18">
        <v>538.44072060000008</v>
      </c>
      <c r="G113" s="388">
        <f t="shared" si="7"/>
        <v>693.81548152593075</v>
      </c>
      <c r="H113" s="396">
        <f t="shared" si="8"/>
        <v>3.7743562195010636</v>
      </c>
      <c r="I113" s="402"/>
    </row>
    <row r="114" spans="1:9" ht="28.55" customHeight="1">
      <c r="A114" s="31">
        <v>9</v>
      </c>
      <c r="B114" s="51" t="s">
        <v>49</v>
      </c>
      <c r="C114" s="130" t="s">
        <v>50</v>
      </c>
      <c r="D114" s="32" t="s">
        <v>8</v>
      </c>
      <c r="E114" s="18">
        <v>7.56</v>
      </c>
      <c r="F114" s="18">
        <v>2.2268189999999999</v>
      </c>
      <c r="G114" s="388">
        <f t="shared" si="7"/>
        <v>2.8693994299585133</v>
      </c>
      <c r="H114" s="396">
        <f t="shared" si="8"/>
        <v>21.692659690486359</v>
      </c>
      <c r="I114" s="402"/>
    </row>
    <row r="115" spans="1:9" ht="28.55" customHeight="1">
      <c r="A115" s="23">
        <v>10</v>
      </c>
      <c r="B115" s="27" t="s">
        <v>22</v>
      </c>
      <c r="C115" s="132" t="s">
        <v>54</v>
      </c>
      <c r="D115" s="24" t="s">
        <v>6</v>
      </c>
      <c r="E115" s="15">
        <v>0.32</v>
      </c>
      <c r="F115" s="15">
        <v>8.2062329520000006</v>
      </c>
      <c r="G115" s="388">
        <f t="shared" si="7"/>
        <v>10.574258686752525</v>
      </c>
      <c r="H115" s="396">
        <f t="shared" si="8"/>
        <v>3.3837627797608083</v>
      </c>
      <c r="I115" s="402"/>
    </row>
    <row r="116" spans="1:9" ht="28.55" customHeight="1">
      <c r="A116" s="23">
        <v>11</v>
      </c>
      <c r="B116" s="27" t="s">
        <v>35</v>
      </c>
      <c r="C116" s="132" t="s">
        <v>58</v>
      </c>
      <c r="D116" s="24" t="s">
        <v>6</v>
      </c>
      <c r="E116" s="15">
        <v>1.44</v>
      </c>
      <c r="F116" s="15">
        <v>49.464693451757284</v>
      </c>
      <c r="G116" s="388">
        <f t="shared" si="7"/>
        <v>63.738437292633556</v>
      </c>
      <c r="H116" s="396">
        <f t="shared" si="8"/>
        <v>91.783349701392311</v>
      </c>
      <c r="I116" s="402"/>
    </row>
    <row r="117" spans="1:9" ht="28.55" customHeight="1">
      <c r="A117" s="23">
        <v>1</v>
      </c>
      <c r="B117" s="27" t="s">
        <v>22</v>
      </c>
      <c r="C117" s="132" t="s">
        <v>171</v>
      </c>
      <c r="D117" s="24" t="s">
        <v>6</v>
      </c>
      <c r="E117" s="15">
        <v>1.1200000000000001</v>
      </c>
      <c r="F117" s="15">
        <v>8.2062329520000006</v>
      </c>
      <c r="G117" s="388">
        <f t="shared" si="7"/>
        <v>10.574258686752525</v>
      </c>
      <c r="H117" s="396">
        <f t="shared" si="8"/>
        <v>11.843169729162829</v>
      </c>
      <c r="I117" s="402"/>
    </row>
    <row r="118" spans="1:9" ht="28.55" customHeight="1">
      <c r="A118" s="150">
        <v>1</v>
      </c>
      <c r="B118" s="151" t="s">
        <v>32</v>
      </c>
      <c r="C118" s="152" t="s">
        <v>170</v>
      </c>
      <c r="D118" s="153" t="s">
        <v>6</v>
      </c>
      <c r="E118" s="110">
        <v>2.56</v>
      </c>
      <c r="F118" s="110">
        <v>34.732495161523559</v>
      </c>
      <c r="G118" s="388">
        <f t="shared" si="7"/>
        <v>44.755052753507371</v>
      </c>
      <c r="H118" s="396">
        <f t="shared" si="8"/>
        <v>114.57293504897888</v>
      </c>
      <c r="I118" s="402"/>
    </row>
    <row r="119" spans="1:9" ht="21.1" customHeight="1">
      <c r="A119" s="35"/>
      <c r="B119" s="52"/>
      <c r="C119" s="62" t="s">
        <v>9</v>
      </c>
      <c r="D119" s="6"/>
      <c r="E119" s="16"/>
      <c r="F119" s="16"/>
      <c r="G119" s="388"/>
      <c r="H119" s="398">
        <f>SUM(H106:H118)</f>
        <v>1063.6699617396421</v>
      </c>
      <c r="I119" s="403"/>
    </row>
    <row r="120" spans="1:9" ht="20.25" customHeight="1">
      <c r="A120" s="104"/>
      <c r="B120" s="53"/>
      <c r="C120" s="46" t="s">
        <v>400</v>
      </c>
      <c r="D120" s="104"/>
      <c r="E120" s="12"/>
      <c r="F120" s="12"/>
      <c r="G120" s="388"/>
      <c r="H120" s="396"/>
      <c r="I120" s="48"/>
    </row>
    <row r="121" spans="1:9" ht="32.299999999999997" customHeight="1">
      <c r="A121" s="23">
        <v>1</v>
      </c>
      <c r="B121" s="27" t="s">
        <v>24</v>
      </c>
      <c r="C121" s="132" t="s">
        <v>73</v>
      </c>
      <c r="D121" s="24" t="s">
        <v>8</v>
      </c>
      <c r="E121" s="391">
        <v>0.45202300000000001</v>
      </c>
      <c r="F121" s="15">
        <v>138.35916513036</v>
      </c>
      <c r="G121" s="388">
        <f t="shared" si="7"/>
        <v>178.28467852779718</v>
      </c>
      <c r="H121" s="396">
        <f t="shared" si="8"/>
        <v>80.58877524217047</v>
      </c>
      <c r="I121" s="404">
        <f>H127/H205*100%</f>
        <v>8.2521187125268042E-3</v>
      </c>
    </row>
    <row r="122" spans="1:9" ht="20.25" customHeight="1">
      <c r="A122" s="23">
        <v>2</v>
      </c>
      <c r="B122" s="27" t="s">
        <v>16</v>
      </c>
      <c r="C122" s="132" t="s">
        <v>55</v>
      </c>
      <c r="D122" s="24" t="s">
        <v>13</v>
      </c>
      <c r="E122" s="15">
        <v>20.8</v>
      </c>
      <c r="F122" s="15">
        <v>0.91713157200000017</v>
      </c>
      <c r="G122" s="388">
        <f t="shared" si="7"/>
        <v>1.1817829872539061</v>
      </c>
      <c r="H122" s="396">
        <f t="shared" si="8"/>
        <v>24.581086134881247</v>
      </c>
      <c r="I122" s="402"/>
    </row>
    <row r="123" spans="1:9" ht="20.25" customHeight="1">
      <c r="A123" s="23">
        <v>3</v>
      </c>
      <c r="B123" s="27" t="s">
        <v>16</v>
      </c>
      <c r="C123" s="132" t="s">
        <v>169</v>
      </c>
      <c r="D123" s="24" t="s">
        <v>13</v>
      </c>
      <c r="E123" s="15">
        <v>50.96</v>
      </c>
      <c r="F123" s="15">
        <v>0.83787328800000005</v>
      </c>
      <c r="G123" s="388">
        <f t="shared" si="7"/>
        <v>1.0796535932936919</v>
      </c>
      <c r="H123" s="396">
        <f t="shared" si="8"/>
        <v>55.019147114246543</v>
      </c>
      <c r="I123" s="402"/>
    </row>
    <row r="124" spans="1:9" ht="20.25" customHeight="1">
      <c r="A124" s="23">
        <v>4</v>
      </c>
      <c r="B124" s="27" t="s">
        <v>16</v>
      </c>
      <c r="C124" s="132" t="s">
        <v>56</v>
      </c>
      <c r="D124" s="24" t="s">
        <v>13</v>
      </c>
      <c r="E124" s="25">
        <v>131.755</v>
      </c>
      <c r="F124" s="15">
        <v>0.59217260760000001</v>
      </c>
      <c r="G124" s="388">
        <f t="shared" si="7"/>
        <v>0.76305247201702808</v>
      </c>
      <c r="H124" s="396">
        <f t="shared" si="8"/>
        <v>100.53597845060354</v>
      </c>
      <c r="I124" s="402"/>
    </row>
    <row r="125" spans="1:9" ht="20.25" customHeight="1">
      <c r="A125" s="23">
        <v>5</v>
      </c>
      <c r="B125" s="27" t="s">
        <v>16</v>
      </c>
      <c r="C125" s="132" t="s">
        <v>37</v>
      </c>
      <c r="D125" s="24" t="s">
        <v>8</v>
      </c>
      <c r="E125" s="391">
        <v>5.6030000000000003E-3</v>
      </c>
      <c r="F125" s="15">
        <v>457.99965540000005</v>
      </c>
      <c r="G125" s="388">
        <f t="shared" si="7"/>
        <v>590.1619979558086</v>
      </c>
      <c r="H125" s="396">
        <f t="shared" si="8"/>
        <v>3.3066776745463957</v>
      </c>
      <c r="I125" s="402"/>
    </row>
    <row r="126" spans="1:9" ht="30.1" customHeight="1">
      <c r="A126" s="23">
        <v>6</v>
      </c>
      <c r="B126" s="27" t="s">
        <v>17</v>
      </c>
      <c r="C126" s="132" t="s">
        <v>47</v>
      </c>
      <c r="D126" s="24" t="s">
        <v>7</v>
      </c>
      <c r="E126" s="25">
        <v>0.39</v>
      </c>
      <c r="F126" s="15">
        <v>85.776136208280008</v>
      </c>
      <c r="G126" s="388">
        <f t="shared" si="7"/>
        <v>110.5280655230993</v>
      </c>
      <c r="H126" s="396">
        <f t="shared" si="8"/>
        <v>43.105945554008727</v>
      </c>
      <c r="I126" s="402"/>
    </row>
    <row r="127" spans="1:9" ht="20.25" customHeight="1">
      <c r="A127" s="35"/>
      <c r="B127" s="52"/>
      <c r="C127" s="62" t="s">
        <v>9</v>
      </c>
      <c r="D127" s="6"/>
      <c r="E127" s="16"/>
      <c r="F127" s="16"/>
      <c r="G127" s="388"/>
      <c r="H127" s="398">
        <f>SUM(H121:H126)</f>
        <v>307.13761017045692</v>
      </c>
      <c r="I127" s="403"/>
    </row>
    <row r="128" spans="1:9" ht="20.25" customHeight="1">
      <c r="A128" s="11" t="s">
        <v>214</v>
      </c>
      <c r="B128" s="105"/>
      <c r="C128" s="154" t="s">
        <v>262</v>
      </c>
      <c r="D128" s="11"/>
      <c r="E128" s="11"/>
      <c r="F128" s="79"/>
      <c r="G128" s="388"/>
      <c r="H128" s="396"/>
      <c r="I128" s="48"/>
    </row>
    <row r="129" spans="1:9" ht="20.25" customHeight="1">
      <c r="A129" s="155">
        <v>1</v>
      </c>
      <c r="B129" s="88" t="s">
        <v>33</v>
      </c>
      <c r="C129" s="108" t="s">
        <v>177</v>
      </c>
      <c r="D129" s="89" t="s">
        <v>20</v>
      </c>
      <c r="E129" s="90">
        <v>3.2000000000000001E-2</v>
      </c>
      <c r="F129" s="156">
        <v>259.92449999999997</v>
      </c>
      <c r="G129" s="388">
        <f t="shared" si="7"/>
        <v>334.92942719289334</v>
      </c>
      <c r="H129" s="396">
        <f t="shared" si="8"/>
        <v>10.717741670172588</v>
      </c>
      <c r="I129" s="404">
        <f>H165/H205*100%</f>
        <v>4.0882949210565317E-2</v>
      </c>
    </row>
    <row r="130" spans="1:9" ht="20.25" hidden="1" customHeight="1">
      <c r="A130" s="155"/>
      <c r="B130" s="88" t="s">
        <v>34</v>
      </c>
      <c r="C130" s="108"/>
      <c r="D130" s="89"/>
      <c r="E130" s="109"/>
      <c r="F130" s="156"/>
      <c r="G130" s="388">
        <f t="shared" si="7"/>
        <v>0</v>
      </c>
      <c r="H130" s="396">
        <f t="shared" si="8"/>
        <v>0</v>
      </c>
      <c r="I130" s="402"/>
    </row>
    <row r="131" spans="1:9" s="416" customFormat="1" ht="20.25" customHeight="1">
      <c r="A131" s="443">
        <v>2</v>
      </c>
      <c r="B131" s="444" t="s">
        <v>105</v>
      </c>
      <c r="C131" s="445" t="s">
        <v>166</v>
      </c>
      <c r="D131" s="446" t="s">
        <v>8</v>
      </c>
      <c r="E131" s="447">
        <v>4.5</v>
      </c>
      <c r="F131" s="448">
        <v>1.9450275000000001</v>
      </c>
      <c r="G131" s="423">
        <f t="shared" si="7"/>
        <v>2.5062929675710657</v>
      </c>
      <c r="H131" s="424">
        <f t="shared" si="8"/>
        <v>11.278318354069796</v>
      </c>
      <c r="I131" s="402"/>
    </row>
    <row r="132" spans="1:9" ht="20.25" customHeight="1">
      <c r="A132" s="155">
        <v>3</v>
      </c>
      <c r="B132" s="34" t="s">
        <v>22</v>
      </c>
      <c r="C132" s="107" t="s">
        <v>178</v>
      </c>
      <c r="D132" s="29" t="s">
        <v>6</v>
      </c>
      <c r="E132" s="17">
        <v>2</v>
      </c>
      <c r="F132" s="156">
        <v>8.2062329520000006</v>
      </c>
      <c r="G132" s="388">
        <f t="shared" si="7"/>
        <v>10.574258686752525</v>
      </c>
      <c r="H132" s="396">
        <f t="shared" si="8"/>
        <v>21.148517373505051</v>
      </c>
      <c r="I132" s="402"/>
    </row>
    <row r="133" spans="1:9" ht="19.55" customHeight="1">
      <c r="A133" s="155">
        <v>4</v>
      </c>
      <c r="B133" s="34" t="s">
        <v>35</v>
      </c>
      <c r="C133" s="107" t="s">
        <v>179</v>
      </c>
      <c r="D133" s="29" t="s">
        <v>6</v>
      </c>
      <c r="E133" s="17">
        <v>2.65</v>
      </c>
      <c r="F133" s="156">
        <v>43.973475742643281</v>
      </c>
      <c r="G133" s="388">
        <f t="shared" si="7"/>
        <v>56.662650277923419</v>
      </c>
      <c r="H133" s="396">
        <f t="shared" si="8"/>
        <v>150.15602323649705</v>
      </c>
      <c r="I133" s="402"/>
    </row>
    <row r="134" spans="1:9" ht="20.25" hidden="1" customHeight="1">
      <c r="A134" s="155"/>
      <c r="B134" s="34" t="s">
        <v>100</v>
      </c>
      <c r="C134" s="107"/>
      <c r="D134" s="157"/>
      <c r="E134" s="17"/>
      <c r="F134" s="156"/>
      <c r="G134" s="388">
        <f t="shared" si="7"/>
        <v>0</v>
      </c>
      <c r="H134" s="396">
        <f t="shared" si="8"/>
        <v>0</v>
      </c>
      <c r="I134" s="402"/>
    </row>
    <row r="135" spans="1:9" ht="20.25" customHeight="1">
      <c r="A135" s="155">
        <v>5</v>
      </c>
      <c r="B135" s="34" t="s">
        <v>180</v>
      </c>
      <c r="C135" s="107" t="s">
        <v>181</v>
      </c>
      <c r="D135" s="29" t="s">
        <v>8</v>
      </c>
      <c r="E135" s="387">
        <v>0.73450000000000015</v>
      </c>
      <c r="F135" s="156">
        <v>84.581266483199983</v>
      </c>
      <c r="G135" s="388">
        <f t="shared" si="7"/>
        <v>108.988399071529</v>
      </c>
      <c r="H135" s="396">
        <f t="shared" si="8"/>
        <v>80.051979118038062</v>
      </c>
      <c r="I135" s="402"/>
    </row>
    <row r="136" spans="1:9" ht="20.25" customHeight="1">
      <c r="A136" s="155">
        <v>6</v>
      </c>
      <c r="B136" s="34" t="s">
        <v>16</v>
      </c>
      <c r="C136" s="107" t="s">
        <v>182</v>
      </c>
      <c r="D136" s="29" t="s">
        <v>13</v>
      </c>
      <c r="E136" s="17">
        <v>48.959999999999994</v>
      </c>
      <c r="F136" s="156">
        <v>2.9359532916000002</v>
      </c>
      <c r="G136" s="388">
        <f t="shared" ref="G136:G189" si="9">F136*$G$5</f>
        <v>3.7831645505547877</v>
      </c>
      <c r="H136" s="396">
        <f t="shared" ref="H136:H189" si="10">E136*G136</f>
        <v>185.22373639516238</v>
      </c>
      <c r="I136" s="402"/>
    </row>
    <row r="137" spans="1:9" ht="20.25" customHeight="1">
      <c r="A137" s="155">
        <v>7</v>
      </c>
      <c r="B137" s="34" t="s">
        <v>16</v>
      </c>
      <c r="C137" s="107" t="s">
        <v>183</v>
      </c>
      <c r="D137" s="29" t="s">
        <v>13</v>
      </c>
      <c r="E137" s="17">
        <v>13.2</v>
      </c>
      <c r="F137" s="156">
        <v>2.1841318548000004</v>
      </c>
      <c r="G137" s="388">
        <f t="shared" si="9"/>
        <v>2.814394299275043</v>
      </c>
      <c r="H137" s="396">
        <f t="shared" si="10"/>
        <v>37.150004750430568</v>
      </c>
      <c r="I137" s="402"/>
    </row>
    <row r="138" spans="1:9" ht="20.25" customHeight="1">
      <c r="A138" s="155">
        <v>8</v>
      </c>
      <c r="B138" s="34" t="s">
        <v>16</v>
      </c>
      <c r="C138" s="107" t="s">
        <v>184</v>
      </c>
      <c r="D138" s="29" t="s">
        <v>13</v>
      </c>
      <c r="E138" s="17">
        <v>48.510000000000005</v>
      </c>
      <c r="F138" s="156">
        <v>1.7708565168000001</v>
      </c>
      <c r="G138" s="388">
        <f t="shared" si="9"/>
        <v>2.2818624593396408</v>
      </c>
      <c r="H138" s="396">
        <f t="shared" si="10"/>
        <v>110.69314790256598</v>
      </c>
      <c r="I138" s="402"/>
    </row>
    <row r="139" spans="1:9" ht="20.25" customHeight="1">
      <c r="A139" s="155">
        <v>9</v>
      </c>
      <c r="B139" s="34" t="s">
        <v>16</v>
      </c>
      <c r="C139" s="107" t="s">
        <v>185</v>
      </c>
      <c r="D139" s="29" t="s">
        <v>13</v>
      </c>
      <c r="E139" s="17">
        <v>48.64</v>
      </c>
      <c r="F139" s="156">
        <v>0.70653098880000009</v>
      </c>
      <c r="G139" s="388">
        <f t="shared" si="9"/>
        <v>0.91041059758819431</v>
      </c>
      <c r="H139" s="396">
        <f t="shared" si="10"/>
        <v>44.282371466689774</v>
      </c>
      <c r="I139" s="402"/>
    </row>
    <row r="140" spans="1:9" ht="20.25" customHeight="1">
      <c r="A140" s="64">
        <v>10</v>
      </c>
      <c r="B140" s="140" t="s">
        <v>102</v>
      </c>
      <c r="C140" s="141" t="s">
        <v>172</v>
      </c>
      <c r="D140" s="142" t="s">
        <v>7</v>
      </c>
      <c r="E140" s="158">
        <v>0.65700000000000003</v>
      </c>
      <c r="F140" s="12">
        <v>126.99827008919999</v>
      </c>
      <c r="G140" s="388">
        <f t="shared" si="9"/>
        <v>163.64543494539421</v>
      </c>
      <c r="H140" s="396">
        <f t="shared" si="10"/>
        <v>107.51505075912401</v>
      </c>
      <c r="I140" s="402"/>
    </row>
    <row r="141" spans="1:9" ht="20.25" hidden="1" customHeight="1">
      <c r="A141" s="64"/>
      <c r="B141" s="140" t="s">
        <v>103</v>
      </c>
      <c r="C141" s="141"/>
      <c r="D141" s="142"/>
      <c r="E141" s="20"/>
      <c r="F141" s="12"/>
      <c r="G141" s="388">
        <f t="shared" si="9"/>
        <v>0</v>
      </c>
      <c r="H141" s="396">
        <f t="shared" si="10"/>
        <v>0</v>
      </c>
      <c r="I141" s="402"/>
    </row>
    <row r="142" spans="1:9" ht="25.5" customHeight="1">
      <c r="A142" s="155">
        <v>11</v>
      </c>
      <c r="B142" s="34" t="s">
        <v>173</v>
      </c>
      <c r="C142" s="107" t="s">
        <v>174</v>
      </c>
      <c r="D142" s="29" t="s">
        <v>7</v>
      </c>
      <c r="E142" s="17">
        <v>0.22</v>
      </c>
      <c r="F142" s="17">
        <v>430.01456906880003</v>
      </c>
      <c r="G142" s="388">
        <f t="shared" si="9"/>
        <v>554.1014152294689</v>
      </c>
      <c r="H142" s="396">
        <f t="shared" si="10"/>
        <v>121.90231135048316</v>
      </c>
      <c r="I142" s="402"/>
    </row>
    <row r="143" spans="1:9" ht="20.25" hidden="1" customHeight="1">
      <c r="A143" s="155"/>
      <c r="B143" s="34" t="s">
        <v>175</v>
      </c>
      <c r="C143" s="107"/>
      <c r="D143" s="157"/>
      <c r="E143" s="17"/>
      <c r="F143" s="17"/>
      <c r="G143" s="388"/>
      <c r="H143" s="398"/>
      <c r="I143" s="402"/>
    </row>
    <row r="144" spans="1:9" ht="20.25" customHeight="1">
      <c r="A144" s="6"/>
      <c r="B144" s="80"/>
      <c r="C144" s="65" t="s">
        <v>186</v>
      </c>
      <c r="D144" s="44"/>
      <c r="E144" s="3"/>
      <c r="F144" s="3"/>
      <c r="G144" s="388"/>
      <c r="H144" s="396"/>
      <c r="I144" s="402"/>
    </row>
    <row r="145" spans="1:9" ht="20.25" customHeight="1">
      <c r="A145" s="155">
        <v>12</v>
      </c>
      <c r="B145" s="34" t="s">
        <v>22</v>
      </c>
      <c r="C145" s="107" t="s">
        <v>178</v>
      </c>
      <c r="D145" s="29" t="s">
        <v>6</v>
      </c>
      <c r="E145" s="17">
        <v>1.5</v>
      </c>
      <c r="F145" s="117">
        <v>8.2062329520000006</v>
      </c>
      <c r="G145" s="388">
        <f t="shared" si="9"/>
        <v>10.574258686752525</v>
      </c>
      <c r="H145" s="396">
        <f t="shared" si="10"/>
        <v>15.861388030128788</v>
      </c>
      <c r="I145" s="402"/>
    </row>
    <row r="146" spans="1:9" ht="20.25" hidden="1" customHeight="1">
      <c r="A146" s="155"/>
      <c r="B146" s="34" t="s">
        <v>27</v>
      </c>
      <c r="C146" s="107"/>
      <c r="D146" s="157"/>
      <c r="E146" s="17"/>
      <c r="F146" s="117"/>
      <c r="G146" s="388">
        <f t="shared" si="9"/>
        <v>0</v>
      </c>
      <c r="H146" s="396">
        <f t="shared" si="10"/>
        <v>0</v>
      </c>
      <c r="I146" s="402"/>
    </row>
    <row r="147" spans="1:9" ht="20.25" customHeight="1">
      <c r="A147" s="155">
        <v>13</v>
      </c>
      <c r="B147" s="34" t="s">
        <v>21</v>
      </c>
      <c r="C147" s="107" t="s">
        <v>187</v>
      </c>
      <c r="D147" s="29" t="s">
        <v>6</v>
      </c>
      <c r="E147" s="17">
        <v>1.8</v>
      </c>
      <c r="F147" s="117">
        <v>38.308865194944005</v>
      </c>
      <c r="G147" s="388">
        <f t="shared" si="9"/>
        <v>49.363435444340048</v>
      </c>
      <c r="H147" s="396">
        <f t="shared" si="10"/>
        <v>88.854183799812091</v>
      </c>
      <c r="I147" s="402"/>
    </row>
    <row r="148" spans="1:9" ht="20.25" hidden="1" customHeight="1">
      <c r="A148" s="155"/>
      <c r="B148" s="34" t="s">
        <v>27</v>
      </c>
      <c r="C148" s="107"/>
      <c r="D148" s="157"/>
      <c r="E148" s="17"/>
      <c r="F148" s="117"/>
      <c r="G148" s="388">
        <f t="shared" si="9"/>
        <v>0</v>
      </c>
      <c r="H148" s="396">
        <f t="shared" si="10"/>
        <v>0</v>
      </c>
      <c r="I148" s="402"/>
    </row>
    <row r="149" spans="1:9" s="416" customFormat="1" ht="20.25" customHeight="1">
      <c r="A149" s="443">
        <v>14</v>
      </c>
      <c r="B149" s="418" t="s">
        <v>16</v>
      </c>
      <c r="C149" s="419" t="s">
        <v>188</v>
      </c>
      <c r="D149" s="420" t="s">
        <v>8</v>
      </c>
      <c r="E149" s="421">
        <v>0.08</v>
      </c>
      <c r="F149" s="441">
        <v>316.08996242040001</v>
      </c>
      <c r="G149" s="423">
        <f t="shared" si="9"/>
        <v>407.30223605272982</v>
      </c>
      <c r="H149" s="424">
        <f t="shared" si="10"/>
        <v>32.584178884218389</v>
      </c>
      <c r="I149" s="402"/>
    </row>
    <row r="150" spans="1:9" s="416" customFormat="1" ht="20.25" customHeight="1">
      <c r="A150" s="443">
        <v>15</v>
      </c>
      <c r="B150" s="425" t="s">
        <v>189</v>
      </c>
      <c r="C150" s="426" t="s">
        <v>190</v>
      </c>
      <c r="D150" s="427" t="s">
        <v>6</v>
      </c>
      <c r="E150" s="422">
        <v>0.9</v>
      </c>
      <c r="F150" s="441">
        <v>17.143370711999999</v>
      </c>
      <c r="G150" s="423">
        <f t="shared" si="9"/>
        <v>22.090335203974941</v>
      </c>
      <c r="H150" s="424">
        <f t="shared" si="10"/>
        <v>19.881301683577448</v>
      </c>
      <c r="I150" s="402"/>
    </row>
    <row r="151" spans="1:9" s="416" customFormat="1" ht="20.25" customHeight="1">
      <c r="A151" s="443">
        <v>16</v>
      </c>
      <c r="B151" s="425" t="s">
        <v>191</v>
      </c>
      <c r="C151" s="426" t="s">
        <v>207</v>
      </c>
      <c r="D151" s="427" t="s">
        <v>10</v>
      </c>
      <c r="E151" s="422">
        <v>18</v>
      </c>
      <c r="F151" s="441">
        <v>5.6823383148</v>
      </c>
      <c r="G151" s="423">
        <f t="shared" si="9"/>
        <v>7.3220582011014548</v>
      </c>
      <c r="H151" s="424">
        <f t="shared" si="10"/>
        <v>131.79704761982617</v>
      </c>
      <c r="I151" s="402"/>
    </row>
    <row r="152" spans="1:9" s="416" customFormat="1" ht="27" customHeight="1">
      <c r="A152" s="443">
        <v>16</v>
      </c>
      <c r="B152" s="425" t="s">
        <v>191</v>
      </c>
      <c r="C152" s="426" t="s">
        <v>397</v>
      </c>
      <c r="D152" s="427" t="s">
        <v>6</v>
      </c>
      <c r="E152" s="422">
        <v>0.84</v>
      </c>
      <c r="F152" s="441">
        <v>46.75</v>
      </c>
      <c r="G152" s="423">
        <f t="shared" ref="G152" si="11">F152*$G$5</f>
        <v>60.240380269146485</v>
      </c>
      <c r="H152" s="424">
        <f t="shared" ref="H152" si="12">E152*G152</f>
        <v>50.601919426083043</v>
      </c>
      <c r="I152" s="402"/>
    </row>
    <row r="153" spans="1:9" ht="20.25" customHeight="1">
      <c r="A153" s="43"/>
      <c r="B153" s="54"/>
      <c r="C153" s="62" t="s">
        <v>246</v>
      </c>
      <c r="D153" s="44"/>
      <c r="E153" s="3"/>
      <c r="F153" s="3"/>
      <c r="G153" s="388"/>
      <c r="H153" s="396"/>
      <c r="I153" s="402"/>
    </row>
    <row r="154" spans="1:9" ht="20.25" customHeight="1">
      <c r="A154" s="159">
        <v>17</v>
      </c>
      <c r="B154" s="34" t="s">
        <v>180</v>
      </c>
      <c r="C154" s="107" t="s">
        <v>192</v>
      </c>
      <c r="D154" s="29" t="s">
        <v>8</v>
      </c>
      <c r="E154" s="19">
        <v>0.20699999999999999</v>
      </c>
      <c r="F154" s="17">
        <v>84.581266483199983</v>
      </c>
      <c r="G154" s="388">
        <f t="shared" si="9"/>
        <v>108.988399071529</v>
      </c>
      <c r="H154" s="396">
        <f t="shared" si="10"/>
        <v>22.560598607806501</v>
      </c>
      <c r="I154" s="402"/>
    </row>
    <row r="155" spans="1:9" ht="20.25" customHeight="1">
      <c r="A155" s="159">
        <v>18</v>
      </c>
      <c r="B155" s="34" t="s">
        <v>16</v>
      </c>
      <c r="C155" s="107" t="s">
        <v>184</v>
      </c>
      <c r="D155" s="29" t="s">
        <v>13</v>
      </c>
      <c r="E155" s="17">
        <v>8</v>
      </c>
      <c r="F155" s="17">
        <v>1.7708565168000001</v>
      </c>
      <c r="G155" s="388">
        <f t="shared" si="9"/>
        <v>2.2818624593396408</v>
      </c>
      <c r="H155" s="396">
        <f t="shared" si="10"/>
        <v>18.254899674717127</v>
      </c>
      <c r="I155" s="402"/>
    </row>
    <row r="156" spans="1:9" ht="20.25" customHeight="1">
      <c r="A156" s="159">
        <v>19</v>
      </c>
      <c r="B156" s="34" t="s">
        <v>16</v>
      </c>
      <c r="C156" s="107" t="s">
        <v>193</v>
      </c>
      <c r="D156" s="29" t="s">
        <v>13</v>
      </c>
      <c r="E156" s="17">
        <v>72</v>
      </c>
      <c r="F156" s="17">
        <v>0.91713157200000017</v>
      </c>
      <c r="G156" s="388">
        <f t="shared" si="9"/>
        <v>1.1817829872539061</v>
      </c>
      <c r="H156" s="396">
        <f t="shared" si="10"/>
        <v>85.088375082281232</v>
      </c>
      <c r="I156" s="402"/>
    </row>
    <row r="157" spans="1:9" ht="19.55" customHeight="1">
      <c r="A157" s="159">
        <v>20</v>
      </c>
      <c r="B157" s="145" t="s">
        <v>102</v>
      </c>
      <c r="C157" s="146" t="s">
        <v>172</v>
      </c>
      <c r="D157" s="147" t="s">
        <v>7</v>
      </c>
      <c r="E157" s="117">
        <v>0.12</v>
      </c>
      <c r="F157" s="17">
        <v>126.99827008919999</v>
      </c>
      <c r="G157" s="388">
        <f t="shared" si="9"/>
        <v>163.64543494539421</v>
      </c>
      <c r="H157" s="396">
        <f t="shared" si="10"/>
        <v>19.637452193447306</v>
      </c>
      <c r="I157" s="402"/>
    </row>
    <row r="158" spans="1:9" ht="20.25" hidden="1" customHeight="1">
      <c r="A158" s="159"/>
      <c r="B158" s="145" t="s">
        <v>103</v>
      </c>
      <c r="C158" s="146"/>
      <c r="D158" s="147"/>
      <c r="E158" s="117"/>
      <c r="F158" s="17"/>
      <c r="G158" s="388"/>
      <c r="H158" s="396"/>
      <c r="I158" s="402"/>
    </row>
    <row r="159" spans="1:9" ht="20.25" customHeight="1">
      <c r="A159" s="43"/>
      <c r="B159" s="54"/>
      <c r="C159" s="62" t="s">
        <v>245</v>
      </c>
      <c r="D159" s="44"/>
      <c r="E159" s="3"/>
      <c r="F159" s="3"/>
      <c r="G159" s="388"/>
      <c r="H159" s="396"/>
      <c r="I159" s="402"/>
    </row>
    <row r="160" spans="1:9" ht="20.25" customHeight="1">
      <c r="A160" s="159">
        <v>21</v>
      </c>
      <c r="B160" s="34" t="s">
        <v>180</v>
      </c>
      <c r="C160" s="107" t="s">
        <v>194</v>
      </c>
      <c r="D160" s="29" t="s">
        <v>8</v>
      </c>
      <c r="E160" s="388">
        <v>0.21967999999999999</v>
      </c>
      <c r="F160" s="17">
        <v>84.581266483199983</v>
      </c>
      <c r="G160" s="388">
        <f t="shared" si="9"/>
        <v>108.988399071529</v>
      </c>
      <c r="H160" s="396">
        <f t="shared" si="10"/>
        <v>23.942571508033488</v>
      </c>
      <c r="I160" s="402"/>
    </row>
    <row r="161" spans="1:9" ht="20.25" customHeight="1">
      <c r="A161" s="159">
        <v>22</v>
      </c>
      <c r="B161" s="34" t="s">
        <v>16</v>
      </c>
      <c r="C161" s="107" t="s">
        <v>195</v>
      </c>
      <c r="D161" s="29" t="s">
        <v>13</v>
      </c>
      <c r="E161" s="17">
        <v>22.5</v>
      </c>
      <c r="F161" s="17">
        <v>1.7889726960000003</v>
      </c>
      <c r="G161" s="388">
        <f t="shared" si="9"/>
        <v>2.3052063208162612</v>
      </c>
      <c r="H161" s="396">
        <f t="shared" si="10"/>
        <v>51.867142218365878</v>
      </c>
      <c r="I161" s="402"/>
    </row>
    <row r="162" spans="1:9" ht="20.25" customHeight="1">
      <c r="A162" s="159">
        <v>23</v>
      </c>
      <c r="B162" s="34" t="s">
        <v>16</v>
      </c>
      <c r="C162" s="107" t="s">
        <v>196</v>
      </c>
      <c r="D162" s="29" t="s">
        <v>10</v>
      </c>
      <c r="E162" s="17">
        <v>3.5</v>
      </c>
      <c r="F162" s="17">
        <v>11.336199134400001</v>
      </c>
      <c r="G162" s="388">
        <f t="shared" si="9"/>
        <v>14.607421318995193</v>
      </c>
      <c r="H162" s="396">
        <f t="shared" si="10"/>
        <v>51.125974616483177</v>
      </c>
      <c r="I162" s="402"/>
    </row>
    <row r="163" spans="1:9" ht="20.25" customHeight="1">
      <c r="A163" s="160">
        <v>24</v>
      </c>
      <c r="B163" s="140" t="s">
        <v>102</v>
      </c>
      <c r="C163" s="141" t="s">
        <v>197</v>
      </c>
      <c r="D163" s="142" t="s">
        <v>7</v>
      </c>
      <c r="E163" s="20">
        <v>0.18</v>
      </c>
      <c r="F163" s="15">
        <v>126.99827008919999</v>
      </c>
      <c r="G163" s="388">
        <f t="shared" si="9"/>
        <v>163.64543494539421</v>
      </c>
      <c r="H163" s="396">
        <f t="shared" si="10"/>
        <v>29.456178290170957</v>
      </c>
      <c r="I163" s="402"/>
    </row>
    <row r="164" spans="1:9" ht="20.25" hidden="1" customHeight="1">
      <c r="A164" s="160"/>
      <c r="B164" s="140" t="s">
        <v>103</v>
      </c>
      <c r="C164" s="141"/>
      <c r="D164" s="142"/>
      <c r="E164" s="20"/>
      <c r="F164" s="15"/>
      <c r="G164" s="388"/>
      <c r="H164" s="396"/>
      <c r="I164" s="402"/>
    </row>
    <row r="165" spans="1:9" ht="20.25" customHeight="1">
      <c r="A165" s="35"/>
      <c r="B165" s="52"/>
      <c r="C165" s="62" t="s">
        <v>9</v>
      </c>
      <c r="D165" s="6"/>
      <c r="E165" s="16"/>
      <c r="F165" s="16"/>
      <c r="G165" s="388"/>
      <c r="H165" s="398">
        <f>SUM(H129:H164)</f>
        <v>1521.6324140116899</v>
      </c>
      <c r="I165" s="403"/>
    </row>
    <row r="166" spans="1:9" ht="20.25" customHeight="1">
      <c r="A166" s="161"/>
      <c r="B166" s="50"/>
      <c r="C166" s="45" t="s">
        <v>239</v>
      </c>
      <c r="D166" s="161"/>
      <c r="E166" s="161"/>
      <c r="F166" s="12"/>
      <c r="G166" s="388"/>
      <c r="H166" s="396"/>
      <c r="I166" s="48"/>
    </row>
    <row r="167" spans="1:9" ht="28.55" customHeight="1">
      <c r="A167" s="150">
        <v>1</v>
      </c>
      <c r="B167" s="151" t="s">
        <v>24</v>
      </c>
      <c r="C167" s="152" t="s">
        <v>240</v>
      </c>
      <c r="D167" s="153" t="s">
        <v>8</v>
      </c>
      <c r="E167" s="392">
        <v>4.2427200000000003</v>
      </c>
      <c r="F167" s="110">
        <v>138.57757831583999</v>
      </c>
      <c r="G167" s="388">
        <f t="shared" si="9"/>
        <v>178.56611795772469</v>
      </c>
      <c r="H167" s="396">
        <f t="shared" si="10"/>
        <v>757.60603998159775</v>
      </c>
      <c r="I167" s="404">
        <f>H180/H205*100%</f>
        <v>9.7037945822975202E-2</v>
      </c>
    </row>
    <row r="168" spans="1:9" ht="20.25" customHeight="1">
      <c r="A168" s="150">
        <v>2</v>
      </c>
      <c r="B168" s="151" t="s">
        <v>16</v>
      </c>
      <c r="C168" s="152" t="s">
        <v>236</v>
      </c>
      <c r="D168" s="153" t="s">
        <v>13</v>
      </c>
      <c r="E168" s="110">
        <v>118.5</v>
      </c>
      <c r="F168" s="110">
        <v>3.8123234604000005</v>
      </c>
      <c r="G168" s="388">
        <f t="shared" si="9"/>
        <v>4.9124238494862986</v>
      </c>
      <c r="H168" s="396">
        <f t="shared" si="10"/>
        <v>582.12222616412635</v>
      </c>
      <c r="I168" s="402"/>
    </row>
    <row r="169" spans="1:9" ht="20.25" customHeight="1">
      <c r="A169" s="150">
        <v>3</v>
      </c>
      <c r="B169" s="151" t="s">
        <v>16</v>
      </c>
      <c r="C169" s="152" t="s">
        <v>237</v>
      </c>
      <c r="D169" s="153" t="s">
        <v>13</v>
      </c>
      <c r="E169" s="110">
        <v>288</v>
      </c>
      <c r="F169" s="110">
        <v>1.7708565168000001</v>
      </c>
      <c r="G169" s="388">
        <f t="shared" si="9"/>
        <v>2.2818624593396408</v>
      </c>
      <c r="H169" s="396">
        <f t="shared" si="10"/>
        <v>657.1763882898166</v>
      </c>
      <c r="I169" s="402"/>
    </row>
    <row r="170" spans="1:9" ht="20.25" customHeight="1">
      <c r="A170" s="150">
        <v>4</v>
      </c>
      <c r="B170" s="151" t="s">
        <v>16</v>
      </c>
      <c r="C170" s="152" t="s">
        <v>238</v>
      </c>
      <c r="D170" s="153" t="s">
        <v>13</v>
      </c>
      <c r="E170" s="110">
        <v>1306.3500000000001</v>
      </c>
      <c r="F170" s="110">
        <v>0.59217260760000001</v>
      </c>
      <c r="G170" s="388">
        <f t="shared" si="9"/>
        <v>0.76305247201702808</v>
      </c>
      <c r="H170" s="396">
        <f t="shared" si="10"/>
        <v>996.81359681944468</v>
      </c>
      <c r="I170" s="402"/>
    </row>
    <row r="171" spans="1:9" ht="20.25" customHeight="1">
      <c r="A171" s="23">
        <v>5</v>
      </c>
      <c r="B171" s="27" t="s">
        <v>16</v>
      </c>
      <c r="C171" s="132" t="s">
        <v>37</v>
      </c>
      <c r="D171" s="24" t="s">
        <v>8</v>
      </c>
      <c r="E171" s="390">
        <v>7.3020000000000002E-2</v>
      </c>
      <c r="F171" s="15">
        <v>457.99965540000005</v>
      </c>
      <c r="G171" s="388">
        <f t="shared" si="9"/>
        <v>590.1619979558086</v>
      </c>
      <c r="H171" s="396">
        <f t="shared" si="10"/>
        <v>43.093629090733145</v>
      </c>
      <c r="I171" s="402"/>
    </row>
    <row r="172" spans="1:9" ht="28.55" customHeight="1">
      <c r="A172" s="23">
        <v>6</v>
      </c>
      <c r="B172" s="27" t="s">
        <v>17</v>
      </c>
      <c r="C172" s="132" t="s">
        <v>47</v>
      </c>
      <c r="D172" s="24" t="s">
        <v>7</v>
      </c>
      <c r="E172" s="25">
        <v>3.6</v>
      </c>
      <c r="F172" s="15">
        <v>85.666080419639997</v>
      </c>
      <c r="G172" s="388">
        <f t="shared" si="9"/>
        <v>110.38625156462882</v>
      </c>
      <c r="H172" s="396">
        <f t="shared" si="10"/>
        <v>397.39050563266375</v>
      </c>
      <c r="I172" s="402"/>
    </row>
    <row r="173" spans="1:9" ht="20.25" customHeight="1">
      <c r="A173" s="104"/>
      <c r="B173" s="53"/>
      <c r="C173" s="46" t="s">
        <v>243</v>
      </c>
      <c r="D173" s="104"/>
      <c r="E173" s="104"/>
      <c r="F173" s="12"/>
      <c r="G173" s="388">
        <f t="shared" si="9"/>
        <v>0</v>
      </c>
      <c r="H173" s="396">
        <f t="shared" si="10"/>
        <v>0</v>
      </c>
      <c r="I173" s="402"/>
    </row>
    <row r="174" spans="1:9" ht="20.25" customHeight="1">
      <c r="A174" s="23">
        <v>1</v>
      </c>
      <c r="B174" s="27" t="s">
        <v>24</v>
      </c>
      <c r="C174" s="132" t="s">
        <v>244</v>
      </c>
      <c r="D174" s="24" t="s">
        <v>8</v>
      </c>
      <c r="E174" s="390">
        <v>0.20843999999999999</v>
      </c>
      <c r="F174" s="15">
        <v>138.57757831583999</v>
      </c>
      <c r="G174" s="388">
        <f t="shared" si="9"/>
        <v>178.56611795772469</v>
      </c>
      <c r="H174" s="396">
        <f t="shared" si="10"/>
        <v>37.220321627108135</v>
      </c>
      <c r="I174" s="402"/>
    </row>
    <row r="175" spans="1:9" ht="20.25" customHeight="1">
      <c r="A175" s="23">
        <v>2</v>
      </c>
      <c r="B175" s="27" t="s">
        <v>16</v>
      </c>
      <c r="C175" s="132" t="s">
        <v>237</v>
      </c>
      <c r="D175" s="24" t="s">
        <v>13</v>
      </c>
      <c r="E175" s="15">
        <v>33.08</v>
      </c>
      <c r="F175" s="15">
        <v>1.7708565168000001</v>
      </c>
      <c r="G175" s="388">
        <f t="shared" si="9"/>
        <v>2.2818624593396408</v>
      </c>
      <c r="H175" s="396">
        <f t="shared" si="10"/>
        <v>75.484010154955314</v>
      </c>
      <c r="I175" s="402"/>
    </row>
    <row r="176" spans="1:9" ht="20.25" customHeight="1">
      <c r="A176" s="23">
        <v>3</v>
      </c>
      <c r="B176" s="27" t="s">
        <v>16</v>
      </c>
      <c r="C176" s="132" t="s">
        <v>238</v>
      </c>
      <c r="D176" s="24" t="s">
        <v>13</v>
      </c>
      <c r="E176" s="15">
        <v>45.160000000000004</v>
      </c>
      <c r="F176" s="15">
        <v>0.59217260760000001</v>
      </c>
      <c r="G176" s="388">
        <f t="shared" si="9"/>
        <v>0.76305247201702808</v>
      </c>
      <c r="H176" s="396">
        <f t="shared" si="10"/>
        <v>34.459449636288994</v>
      </c>
      <c r="I176" s="402"/>
    </row>
    <row r="177" spans="1:9" ht="20.25" customHeight="1">
      <c r="A177" s="23">
        <v>4</v>
      </c>
      <c r="B177" s="27" t="s">
        <v>16</v>
      </c>
      <c r="C177" s="132" t="s">
        <v>241</v>
      </c>
      <c r="D177" s="24" t="s">
        <v>11</v>
      </c>
      <c r="E177" s="25">
        <v>4</v>
      </c>
      <c r="F177" s="15">
        <v>2.2645224000000002</v>
      </c>
      <c r="G177" s="388">
        <f t="shared" si="9"/>
        <v>2.9179826845775456</v>
      </c>
      <c r="H177" s="396">
        <f t="shared" si="10"/>
        <v>11.671930738310182</v>
      </c>
      <c r="I177" s="402"/>
    </row>
    <row r="178" spans="1:9" ht="30.1" customHeight="1">
      <c r="A178" s="23">
        <v>5</v>
      </c>
      <c r="B178" s="27" t="s">
        <v>17</v>
      </c>
      <c r="C178" s="132" t="s">
        <v>47</v>
      </c>
      <c r="D178" s="24" t="s">
        <v>7</v>
      </c>
      <c r="E178" s="25">
        <v>0.11599999999999999</v>
      </c>
      <c r="F178" s="15">
        <v>85.666080419639997</v>
      </c>
      <c r="G178" s="388">
        <f t="shared" si="9"/>
        <v>110.38625156462882</v>
      </c>
      <c r="H178" s="396">
        <f t="shared" si="10"/>
        <v>12.804805181496942</v>
      </c>
      <c r="I178" s="402"/>
    </row>
    <row r="179" spans="1:9" ht="20.25" customHeight="1">
      <c r="A179" s="23">
        <v>6</v>
      </c>
      <c r="B179" s="27" t="s">
        <v>16</v>
      </c>
      <c r="C179" s="132" t="s">
        <v>242</v>
      </c>
      <c r="D179" s="24" t="s">
        <v>11</v>
      </c>
      <c r="E179" s="15">
        <v>2</v>
      </c>
      <c r="F179" s="15">
        <v>2.2645224000000002</v>
      </c>
      <c r="G179" s="388">
        <f t="shared" si="9"/>
        <v>2.9179826845775456</v>
      </c>
      <c r="H179" s="396">
        <f t="shared" si="10"/>
        <v>5.8359653691550912</v>
      </c>
      <c r="I179" s="403"/>
    </row>
    <row r="180" spans="1:9" ht="20.25" customHeight="1">
      <c r="A180" s="35"/>
      <c r="B180" s="52"/>
      <c r="C180" s="62" t="s">
        <v>9</v>
      </c>
      <c r="D180" s="6"/>
      <c r="E180" s="16"/>
      <c r="F180" s="16"/>
      <c r="G180" s="388"/>
      <c r="H180" s="398">
        <f>SUM(H167:H179)</f>
        <v>3611.6788686856967</v>
      </c>
      <c r="I180" s="48"/>
    </row>
    <row r="181" spans="1:9" ht="20.25" customHeight="1">
      <c r="A181" s="35"/>
      <c r="B181" s="52"/>
      <c r="C181" s="62" t="s">
        <v>270</v>
      </c>
      <c r="D181" s="6"/>
      <c r="E181" s="16"/>
      <c r="F181" s="16"/>
      <c r="G181" s="388"/>
      <c r="H181" s="398"/>
      <c r="I181" s="172"/>
    </row>
    <row r="182" spans="1:9" ht="20.25" customHeight="1">
      <c r="A182" s="23">
        <v>1</v>
      </c>
      <c r="B182" s="27" t="s">
        <v>36</v>
      </c>
      <c r="C182" s="132" t="s">
        <v>248</v>
      </c>
      <c r="D182" s="24" t="s">
        <v>8</v>
      </c>
      <c r="E182" s="393">
        <v>0.38809520000000003</v>
      </c>
      <c r="F182" s="15">
        <v>84.647209375487975</v>
      </c>
      <c r="G182" s="388">
        <f t="shared" si="9"/>
        <v>109.0733707273039</v>
      </c>
      <c r="H182" s="396">
        <f t="shared" si="10"/>
        <v>42.330851627087156</v>
      </c>
      <c r="I182" s="404">
        <f>H190/H205*100%</f>
        <v>9.3478127214106765E-3</v>
      </c>
    </row>
    <row r="183" spans="1:9" ht="20.25" customHeight="1">
      <c r="A183" s="23">
        <v>2</v>
      </c>
      <c r="B183" s="27" t="s">
        <v>16</v>
      </c>
      <c r="C183" s="132" t="s">
        <v>236</v>
      </c>
      <c r="D183" s="24" t="s">
        <v>13</v>
      </c>
      <c r="E183" s="15">
        <v>16.96</v>
      </c>
      <c r="F183" s="15">
        <v>3.8123234604000005</v>
      </c>
      <c r="G183" s="388">
        <f t="shared" si="9"/>
        <v>4.9124238494862986</v>
      </c>
      <c r="H183" s="396">
        <f t="shared" si="10"/>
        <v>83.314708487287632</v>
      </c>
      <c r="I183" s="402"/>
    </row>
    <row r="184" spans="1:9" ht="20.25" customHeight="1">
      <c r="A184" s="23">
        <v>3</v>
      </c>
      <c r="B184" s="27" t="s">
        <v>16</v>
      </c>
      <c r="C184" s="132" t="s">
        <v>37</v>
      </c>
      <c r="D184" s="24" t="s">
        <v>8</v>
      </c>
      <c r="E184" s="391">
        <v>1.4693999999999999E-2</v>
      </c>
      <c r="F184" s="15">
        <v>457.47881524800005</v>
      </c>
      <c r="G184" s="388">
        <f t="shared" si="9"/>
        <v>589.49086193835581</v>
      </c>
      <c r="H184" s="396">
        <f t="shared" si="10"/>
        <v>8.6619787253222</v>
      </c>
      <c r="I184" s="402"/>
    </row>
    <row r="185" spans="1:9" ht="20.25" customHeight="1">
      <c r="A185" s="23">
        <v>4</v>
      </c>
      <c r="B185" s="27" t="s">
        <v>16</v>
      </c>
      <c r="C185" s="132" t="s">
        <v>249</v>
      </c>
      <c r="D185" s="24" t="s">
        <v>13</v>
      </c>
      <c r="E185" s="15">
        <v>35.44</v>
      </c>
      <c r="F185" s="15">
        <v>1.7889726960000003</v>
      </c>
      <c r="G185" s="388">
        <f t="shared" si="9"/>
        <v>2.3052063208162612</v>
      </c>
      <c r="H185" s="396">
        <f t="shared" si="10"/>
        <v>81.696512009728295</v>
      </c>
      <c r="I185" s="402"/>
    </row>
    <row r="186" spans="1:9" ht="20.25" customHeight="1">
      <c r="A186" s="23">
        <v>5</v>
      </c>
      <c r="B186" s="27" t="s">
        <v>16</v>
      </c>
      <c r="C186" s="132" t="s">
        <v>250</v>
      </c>
      <c r="D186" s="24" t="s">
        <v>13</v>
      </c>
      <c r="E186" s="15">
        <v>13.12</v>
      </c>
      <c r="F186" s="15">
        <v>1.3768296192</v>
      </c>
      <c r="G186" s="388">
        <f t="shared" si="9"/>
        <v>1.7741334722231477</v>
      </c>
      <c r="H186" s="396">
        <f t="shared" si="10"/>
        <v>23.276631155567696</v>
      </c>
      <c r="I186" s="402"/>
    </row>
    <row r="187" spans="1:9" ht="30.75" customHeight="1">
      <c r="A187" s="23">
        <v>6</v>
      </c>
      <c r="B187" s="27" t="s">
        <v>16</v>
      </c>
      <c r="C187" s="132" t="s">
        <v>394</v>
      </c>
      <c r="D187" s="24" t="s">
        <v>10</v>
      </c>
      <c r="E187" s="15">
        <v>25.96</v>
      </c>
      <c r="F187" s="15">
        <v>0.57518868960000002</v>
      </c>
      <c r="G187" s="388">
        <f t="shared" si="9"/>
        <v>0.74116760188269659</v>
      </c>
      <c r="H187" s="396">
        <f t="shared" si="10"/>
        <v>19.240710944874802</v>
      </c>
      <c r="I187" s="402"/>
    </row>
    <row r="188" spans="1:9" ht="20.25" customHeight="1">
      <c r="A188" s="23">
        <v>7</v>
      </c>
      <c r="B188" s="27" t="s">
        <v>16</v>
      </c>
      <c r="C188" s="132" t="s">
        <v>251</v>
      </c>
      <c r="D188" s="24" t="s">
        <v>11</v>
      </c>
      <c r="E188" s="15">
        <v>2</v>
      </c>
      <c r="F188" s="15">
        <v>28.306530000000002</v>
      </c>
      <c r="G188" s="388">
        <f t="shared" si="9"/>
        <v>36.474783557219318</v>
      </c>
      <c r="H188" s="396">
        <f t="shared" si="10"/>
        <v>72.949567114438636</v>
      </c>
      <c r="I188" s="402"/>
    </row>
    <row r="189" spans="1:9" ht="28.55" customHeight="1">
      <c r="A189" s="23">
        <v>8</v>
      </c>
      <c r="B189" s="27" t="s">
        <v>17</v>
      </c>
      <c r="C189" s="132" t="s">
        <v>47</v>
      </c>
      <c r="D189" s="24" t="s">
        <v>7</v>
      </c>
      <c r="E189" s="25">
        <v>0.14899999999999999</v>
      </c>
      <c r="F189" s="15">
        <v>85.666080419639997</v>
      </c>
      <c r="G189" s="388">
        <f t="shared" si="9"/>
        <v>110.38625156462882</v>
      </c>
      <c r="H189" s="396">
        <f t="shared" si="10"/>
        <v>16.447551483129693</v>
      </c>
      <c r="I189" s="402"/>
    </row>
    <row r="190" spans="1:9" ht="20.25" customHeight="1">
      <c r="A190" s="35"/>
      <c r="B190" s="52"/>
      <c r="C190" s="62" t="s">
        <v>9</v>
      </c>
      <c r="D190" s="6"/>
      <c r="E190" s="16"/>
      <c r="F190" s="16"/>
      <c r="G190" s="388"/>
      <c r="H190" s="398">
        <f>SUM(H182:H189)</f>
        <v>347.91851154743608</v>
      </c>
      <c r="I190" s="403"/>
    </row>
    <row r="191" spans="1:9" ht="20.25" customHeight="1">
      <c r="A191" s="1"/>
      <c r="B191" s="1"/>
      <c r="C191" s="7" t="s">
        <v>23</v>
      </c>
      <c r="D191" s="47"/>
      <c r="E191" s="47"/>
      <c r="F191" s="1"/>
      <c r="G191" s="395"/>
      <c r="H191" s="398"/>
      <c r="I191" s="119"/>
    </row>
    <row r="192" spans="1:9" ht="20.25" customHeight="1">
      <c r="A192" s="23">
        <v>1</v>
      </c>
      <c r="B192" s="99" t="s">
        <v>28</v>
      </c>
      <c r="C192" s="27" t="s">
        <v>211</v>
      </c>
      <c r="D192" s="24" t="s">
        <v>11</v>
      </c>
      <c r="E192" s="15">
        <v>12</v>
      </c>
      <c r="F192" s="15">
        <v>45.713911077600002</v>
      </c>
      <c r="G192" s="388">
        <f t="shared" ref="G192:G202" si="13">F192*$G$5</f>
        <v>58.90531308886785</v>
      </c>
      <c r="H192" s="396">
        <f t="shared" ref="H192:H202" si="14">E192*G192</f>
        <v>706.86375706641422</v>
      </c>
      <c r="I192" s="404">
        <f>H204/H205*100%</f>
        <v>0.10423191192748522</v>
      </c>
    </row>
    <row r="193" spans="1:9" ht="20.25" customHeight="1">
      <c r="A193" s="23">
        <v>2</v>
      </c>
      <c r="B193" s="99" t="s">
        <v>29</v>
      </c>
      <c r="C193" s="27" t="s">
        <v>59</v>
      </c>
      <c r="D193" s="24" t="s">
        <v>11</v>
      </c>
      <c r="E193" s="15">
        <v>12</v>
      </c>
      <c r="F193" s="15">
        <v>4.9433791143600008</v>
      </c>
      <c r="G193" s="388">
        <f t="shared" si="13"/>
        <v>6.3698617682054124</v>
      </c>
      <c r="H193" s="396">
        <f t="shared" si="14"/>
        <v>76.438341218464956</v>
      </c>
      <c r="I193" s="402"/>
    </row>
    <row r="194" spans="1:9" ht="20.25" customHeight="1">
      <c r="A194" s="38">
        <v>3</v>
      </c>
      <c r="B194" s="163" t="s">
        <v>40</v>
      </c>
      <c r="C194" s="42" t="s">
        <v>212</v>
      </c>
      <c r="D194" s="39" t="s">
        <v>8</v>
      </c>
      <c r="E194" s="40">
        <v>8.0000000000000002E-3</v>
      </c>
      <c r="F194" s="22">
        <v>676.7</v>
      </c>
      <c r="G194" s="388">
        <f t="shared" si="13"/>
        <v>871.97145086912144</v>
      </c>
      <c r="H194" s="396">
        <f t="shared" si="14"/>
        <v>6.9757716069529714</v>
      </c>
      <c r="I194" s="402"/>
    </row>
    <row r="195" spans="1:9" ht="20.25" hidden="1" customHeight="1">
      <c r="A195" s="38"/>
      <c r="B195" s="163" t="s">
        <v>41</v>
      </c>
      <c r="C195" s="42"/>
      <c r="D195" s="39"/>
      <c r="E195" s="22"/>
      <c r="F195" s="22"/>
      <c r="G195" s="388"/>
      <c r="H195" s="396"/>
      <c r="I195" s="402"/>
    </row>
    <row r="196" spans="1:9" ht="20.25" customHeight="1">
      <c r="A196" s="164">
        <v>4</v>
      </c>
      <c r="B196" s="165" t="s">
        <v>38</v>
      </c>
      <c r="C196" s="166" t="s">
        <v>247</v>
      </c>
      <c r="D196" s="167" t="s">
        <v>11</v>
      </c>
      <c r="E196" s="118">
        <v>12</v>
      </c>
      <c r="F196" s="118">
        <v>247.75</v>
      </c>
      <c r="G196" s="388">
        <f>F196*1</f>
        <v>247.75</v>
      </c>
      <c r="H196" s="396">
        <f t="shared" si="14"/>
        <v>2973</v>
      </c>
      <c r="I196" s="402"/>
    </row>
    <row r="197" spans="1:9" ht="20.25" customHeight="1">
      <c r="A197" s="23">
        <v>5</v>
      </c>
      <c r="B197" s="99" t="s">
        <v>17</v>
      </c>
      <c r="C197" s="132" t="s">
        <v>46</v>
      </c>
      <c r="D197" s="24" t="s">
        <v>7</v>
      </c>
      <c r="E197" s="25">
        <v>0.22800000000000001</v>
      </c>
      <c r="F197" s="15">
        <v>81.89</v>
      </c>
      <c r="G197" s="388">
        <f t="shared" si="13"/>
        <v>105.52052920300333</v>
      </c>
      <c r="H197" s="396">
        <f t="shared" si="14"/>
        <v>24.058680658284761</v>
      </c>
      <c r="I197" s="402"/>
    </row>
    <row r="198" spans="1:9" ht="20.25" hidden="1" customHeight="1">
      <c r="A198" s="23"/>
      <c r="B198" s="99" t="s">
        <v>18</v>
      </c>
      <c r="C198" s="132"/>
      <c r="D198" s="24"/>
      <c r="E198" s="15"/>
      <c r="F198" s="15"/>
      <c r="G198" s="388"/>
      <c r="H198" s="396"/>
      <c r="I198" s="402"/>
    </row>
    <row r="199" spans="1:9" ht="20.25" customHeight="1">
      <c r="A199" s="23">
        <v>6</v>
      </c>
      <c r="B199" s="99" t="s">
        <v>19</v>
      </c>
      <c r="C199" s="27" t="s">
        <v>42</v>
      </c>
      <c r="D199" s="24" t="s">
        <v>6</v>
      </c>
      <c r="E199" s="15">
        <v>1.32</v>
      </c>
      <c r="F199" s="15">
        <v>4.6500000000000004</v>
      </c>
      <c r="G199" s="388">
        <f t="shared" si="13"/>
        <v>5.9918239198188488</v>
      </c>
      <c r="H199" s="396">
        <f t="shared" si="14"/>
        <v>7.9092075741608809</v>
      </c>
      <c r="I199" s="402"/>
    </row>
    <row r="200" spans="1:9" ht="20.25" customHeight="1">
      <c r="A200" s="38">
        <v>7</v>
      </c>
      <c r="B200" s="163" t="s">
        <v>22</v>
      </c>
      <c r="C200" s="42" t="s">
        <v>43</v>
      </c>
      <c r="D200" s="39" t="s">
        <v>6</v>
      </c>
      <c r="E200" s="22">
        <v>0.19</v>
      </c>
      <c r="F200" s="22">
        <v>10.678374551999999</v>
      </c>
      <c r="G200" s="388">
        <f t="shared" si="13"/>
        <v>13.759772057087844</v>
      </c>
      <c r="H200" s="396">
        <f t="shared" si="14"/>
        <v>2.6143566908466904</v>
      </c>
      <c r="I200" s="402"/>
    </row>
    <row r="201" spans="1:9" ht="20.25" customHeight="1">
      <c r="A201" s="38">
        <v>8</v>
      </c>
      <c r="B201" s="163" t="s">
        <v>31</v>
      </c>
      <c r="C201" s="42" t="s">
        <v>44</v>
      </c>
      <c r="D201" s="39" t="s">
        <v>6</v>
      </c>
      <c r="E201" s="22">
        <v>1.2</v>
      </c>
      <c r="F201" s="22">
        <v>51.293496514586877</v>
      </c>
      <c r="G201" s="388">
        <f t="shared" si="13"/>
        <v>66.094967601558366</v>
      </c>
      <c r="H201" s="396">
        <f t="shared" si="14"/>
        <v>79.313961121870037</v>
      </c>
      <c r="I201" s="402"/>
    </row>
    <row r="202" spans="1:9" ht="19.55" customHeight="1">
      <c r="A202" s="23">
        <v>9</v>
      </c>
      <c r="B202" s="99" t="s">
        <v>26</v>
      </c>
      <c r="C202" s="132" t="s">
        <v>45</v>
      </c>
      <c r="D202" s="24" t="s">
        <v>6</v>
      </c>
      <c r="E202" s="15">
        <v>1.32</v>
      </c>
      <c r="F202" s="15">
        <v>1.3279779</v>
      </c>
      <c r="G202" s="388">
        <f t="shared" si="13"/>
        <v>1.7111848916582371</v>
      </c>
      <c r="H202" s="396">
        <f t="shared" si="14"/>
        <v>2.2587640569888729</v>
      </c>
      <c r="I202" s="403"/>
    </row>
    <row r="203" spans="1:9" ht="0.7" hidden="1" customHeight="1">
      <c r="A203" s="23"/>
      <c r="B203" s="99" t="s">
        <v>25</v>
      </c>
      <c r="C203" s="132"/>
      <c r="D203" s="24"/>
      <c r="E203" s="15"/>
      <c r="F203" s="15"/>
      <c r="G203" s="26"/>
      <c r="H203" s="398"/>
      <c r="I203" s="48"/>
    </row>
    <row r="204" spans="1:9" ht="20.25" customHeight="1">
      <c r="A204" s="111"/>
      <c r="B204" s="125"/>
      <c r="C204" s="112" t="s">
        <v>9</v>
      </c>
      <c r="D204" s="113"/>
      <c r="E204" s="114"/>
      <c r="F204" s="115"/>
      <c r="G204" s="127"/>
      <c r="H204" s="398">
        <f>SUM(H192:H203)</f>
        <v>3879.4328399939836</v>
      </c>
      <c r="I204" s="119"/>
    </row>
    <row r="205" spans="1:9" ht="20.25" customHeight="1">
      <c r="A205" s="35"/>
      <c r="B205" s="124"/>
      <c r="C205" s="62" t="s">
        <v>9</v>
      </c>
      <c r="D205" s="6"/>
      <c r="E205" s="16"/>
      <c r="F205" s="16"/>
      <c r="G205" s="16"/>
      <c r="H205" s="398">
        <f>H22+H29+H36+H45+H61+H72+H83+H93+H104+H119+H127+H165+H180+H190++H204</f>
        <v>37219.242823569512</v>
      </c>
      <c r="I205" s="171">
        <f>I11+I24+I31+I38+I47+I63+I74+I86+I96+I106+I121+I129+I167+I182++I192</f>
        <v>1</v>
      </c>
    </row>
    <row r="206" spans="1:9" ht="20.25" customHeight="1">
      <c r="A206" s="70"/>
      <c r="B206" s="126"/>
      <c r="C206" s="71" t="s">
        <v>208</v>
      </c>
      <c r="D206" s="72"/>
      <c r="E206" s="73"/>
      <c r="F206" s="73"/>
      <c r="G206" s="128"/>
      <c r="H206" s="398">
        <f>H45+H196</f>
        <v>7171.3333333333339</v>
      </c>
      <c r="I206" s="119"/>
    </row>
    <row r="207" spans="1:9" ht="20.25" customHeight="1">
      <c r="A207" s="74"/>
      <c r="B207" s="126"/>
      <c r="C207" s="71" t="s">
        <v>209</v>
      </c>
      <c r="D207" s="72"/>
      <c r="E207" s="73"/>
      <c r="F207" s="73"/>
      <c r="G207" s="128"/>
      <c r="H207" s="398">
        <f>H205-H206</f>
        <v>30047.909490236176</v>
      </c>
      <c r="I207" s="119"/>
    </row>
    <row r="208" spans="1:9" ht="20.25" customHeight="1">
      <c r="A208" s="76"/>
      <c r="B208" s="76"/>
      <c r="C208" s="81" t="s">
        <v>213</v>
      </c>
      <c r="D208" s="77"/>
      <c r="E208" s="78"/>
      <c r="F208" s="78"/>
      <c r="G208" s="78"/>
      <c r="H208" s="399">
        <f>H205*20%</f>
        <v>7443.8485647139023</v>
      </c>
      <c r="I208" s="402"/>
    </row>
    <row r="209" spans="1:9" ht="23.3" customHeight="1">
      <c r="A209" s="76"/>
      <c r="B209" s="76"/>
      <c r="C209" s="81" t="s">
        <v>210</v>
      </c>
      <c r="D209" s="77"/>
      <c r="E209" s="78"/>
      <c r="F209" s="78"/>
      <c r="G209" s="78"/>
      <c r="H209" s="399">
        <f>H205+H208</f>
        <v>44663.091388283414</v>
      </c>
      <c r="I209" s="403"/>
    </row>
    <row r="212" spans="1:9">
      <c r="C212" s="400" t="s">
        <v>15</v>
      </c>
      <c r="D212" s="400"/>
      <c r="E212" s="1"/>
      <c r="F212" s="1"/>
      <c r="G212" s="401" t="s">
        <v>39</v>
      </c>
      <c r="H212" s="401"/>
    </row>
  </sheetData>
  <mergeCells count="19">
    <mergeCell ref="B3:H3"/>
    <mergeCell ref="I38:I45"/>
    <mergeCell ref="I31:I36"/>
    <mergeCell ref="I24:I29"/>
    <mergeCell ref="C212:D212"/>
    <mergeCell ref="G212:H212"/>
    <mergeCell ref="I208:I209"/>
    <mergeCell ref="I11:I22"/>
    <mergeCell ref="I192:I202"/>
    <mergeCell ref="I182:I190"/>
    <mergeCell ref="I167:I179"/>
    <mergeCell ref="I129:I165"/>
    <mergeCell ref="I121:I127"/>
    <mergeCell ref="I106:I119"/>
    <mergeCell ref="I96:I102"/>
    <mergeCell ref="I86:I93"/>
    <mergeCell ref="I74:I83"/>
    <mergeCell ref="I63:I72"/>
    <mergeCell ref="I47:I61"/>
  </mergeCells>
  <pageMargins left="0.7" right="0.7" top="0.75" bottom="0.75" header="0.3" footer="0.3"/>
  <pageSetup paperSize="9" scale="72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283"/>
  <sheetViews>
    <sheetView view="pageBreakPreview" topLeftCell="A46" zoomScaleNormal="100" zoomScaleSheetLayoutView="100" workbookViewId="0">
      <selection activeCell="O56" sqref="O56"/>
    </sheetView>
  </sheetViews>
  <sheetFormatPr defaultColWidth="9.125" defaultRowHeight="12.9"/>
  <cols>
    <col min="1" max="1" width="4.875" style="191" customWidth="1"/>
    <col min="2" max="2" width="12.125" style="191" hidden="1" customWidth="1"/>
    <col min="3" max="3" width="60" style="191" customWidth="1"/>
    <col min="4" max="4" width="9.125" style="191"/>
    <col min="5" max="5" width="9" style="191" customWidth="1"/>
    <col min="6" max="6" width="12.625" style="191" customWidth="1"/>
    <col min="7" max="7" width="11.875" style="191" customWidth="1"/>
    <col min="8" max="8" width="11.125" style="191" customWidth="1"/>
    <col min="9" max="9" width="10" style="191" customWidth="1"/>
    <col min="10" max="16384" width="9.125" style="191"/>
  </cols>
  <sheetData>
    <row r="1" spans="1:9" ht="2.25" hidden="1" customHeight="1">
      <c r="A1" s="188"/>
      <c r="B1" s="188"/>
      <c r="C1" s="189"/>
      <c r="D1" s="188"/>
      <c r="E1" s="190"/>
      <c r="F1" s="188"/>
    </row>
    <row r="2" spans="1:9">
      <c r="A2" s="192"/>
      <c r="B2" s="192"/>
      <c r="C2" s="193"/>
      <c r="D2" s="192"/>
      <c r="E2" s="192"/>
      <c r="F2" s="192"/>
    </row>
    <row r="3" spans="1:9" ht="56.25" customHeight="1">
      <c r="A3" s="192"/>
      <c r="B3" s="411" t="s">
        <v>274</v>
      </c>
      <c r="C3" s="411"/>
      <c r="D3" s="411"/>
      <c r="E3" s="411"/>
      <c r="F3" s="411"/>
      <c r="G3" s="411"/>
      <c r="H3" s="411"/>
    </row>
    <row r="4" spans="1:9" ht="12.1" customHeight="1">
      <c r="A4" s="192"/>
      <c r="B4" s="194"/>
      <c r="C4" s="194"/>
      <c r="D4" s="194"/>
      <c r="E4" s="194"/>
      <c r="F4" s="195"/>
      <c r="I4" s="196"/>
    </row>
    <row r="5" spans="1:9" ht="13.6" hidden="1">
      <c r="A5" s="192"/>
      <c r="B5" s="192"/>
      <c r="C5" s="193"/>
      <c r="D5" s="192"/>
      <c r="E5" s="192"/>
      <c r="F5" s="197">
        <f>1.133*1.11*1.005*1.0145</f>
        <v>1.2822449631749997</v>
      </c>
      <c r="G5" s="198">
        <f>1.133*1.11*1.005*1.003*1.015*1.001429</f>
        <v>1.2885642838320104</v>
      </c>
    </row>
    <row r="6" spans="1:9" ht="13.6" thickBot="1">
      <c r="A6" s="192"/>
      <c r="B6" s="192"/>
      <c r="C6" s="193"/>
      <c r="D6" s="192"/>
      <c r="E6" s="192"/>
      <c r="F6" s="192"/>
    </row>
    <row r="7" spans="1:9" ht="73.55" customHeight="1" thickTop="1">
      <c r="A7" s="199" t="s">
        <v>319</v>
      </c>
      <c r="B7" s="200" t="s">
        <v>320</v>
      </c>
      <c r="C7" s="201" t="s">
        <v>321</v>
      </c>
      <c r="D7" s="202" t="s">
        <v>322</v>
      </c>
      <c r="E7" s="203" t="s">
        <v>323</v>
      </c>
      <c r="F7" s="203" t="s">
        <v>324</v>
      </c>
      <c r="G7" s="203" t="s">
        <v>324</v>
      </c>
      <c r="H7" s="203" t="s">
        <v>325</v>
      </c>
      <c r="I7" s="203" t="s">
        <v>326</v>
      </c>
    </row>
    <row r="8" spans="1:9" ht="18.7" customHeight="1">
      <c r="A8" s="204">
        <v>1</v>
      </c>
      <c r="B8" s="205">
        <v>2</v>
      </c>
      <c r="C8" s="205">
        <v>3</v>
      </c>
      <c r="D8" s="205">
        <v>4</v>
      </c>
      <c r="E8" s="205">
        <v>5</v>
      </c>
      <c r="F8" s="205">
        <v>5</v>
      </c>
      <c r="G8" s="205">
        <v>6</v>
      </c>
      <c r="H8" s="205">
        <v>7</v>
      </c>
      <c r="I8" s="206">
        <v>8</v>
      </c>
    </row>
    <row r="9" spans="1:9" ht="18.7" customHeight="1">
      <c r="A9" s="207"/>
      <c r="B9" s="208"/>
      <c r="C9" s="209"/>
      <c r="D9" s="210"/>
      <c r="E9" s="211"/>
      <c r="F9" s="211"/>
      <c r="G9" s="211"/>
      <c r="H9" s="205"/>
      <c r="I9" s="212"/>
    </row>
    <row r="10" spans="1:9" ht="18.7" customHeight="1">
      <c r="A10" s="213"/>
      <c r="B10" s="214"/>
      <c r="C10" s="215" t="s">
        <v>392</v>
      </c>
      <c r="D10" s="216"/>
      <c r="E10" s="216"/>
      <c r="F10" s="217"/>
      <c r="G10" s="217"/>
      <c r="H10" s="205"/>
      <c r="I10" s="218"/>
    </row>
    <row r="11" spans="1:9" ht="26.35" customHeight="1">
      <c r="A11" s="219">
        <v>1</v>
      </c>
      <c r="B11" s="220" t="s">
        <v>108</v>
      </c>
      <c r="C11" s="221" t="s">
        <v>276</v>
      </c>
      <c r="D11" s="222" t="s">
        <v>275</v>
      </c>
      <c r="E11" s="223">
        <v>1.5</v>
      </c>
      <c r="F11" s="224">
        <v>14.752718399999999</v>
      </c>
      <c r="G11" s="224">
        <f>F11*$G$5</f>
        <v>19.009826019671323</v>
      </c>
      <c r="H11" s="225">
        <f>E11*G11</f>
        <v>28.514739029506984</v>
      </c>
      <c r="I11" s="406">
        <f>H22/H206*100%</f>
        <v>1.9872452737536715E-2</v>
      </c>
    </row>
    <row r="12" spans="1:9" ht="18.7" hidden="1" customHeight="1">
      <c r="A12" s="219"/>
      <c r="B12" s="220" t="s">
        <v>109</v>
      </c>
      <c r="C12" s="226"/>
      <c r="D12" s="222"/>
      <c r="E12" s="224"/>
      <c r="F12" s="224"/>
      <c r="G12" s="224"/>
      <c r="H12" s="225"/>
      <c r="I12" s="407"/>
    </row>
    <row r="13" spans="1:9" ht="22.6" customHeight="1">
      <c r="A13" s="219">
        <v>2</v>
      </c>
      <c r="B13" s="220" t="s">
        <v>111</v>
      </c>
      <c r="C13" s="221" t="s">
        <v>277</v>
      </c>
      <c r="D13" s="222" t="s">
        <v>89</v>
      </c>
      <c r="E13" s="224">
        <v>8.4</v>
      </c>
      <c r="F13" s="224">
        <v>2.6675003879999997</v>
      </c>
      <c r="G13" s="224">
        <f t="shared" ref="G13:G71" si="0">F13*$G$5</f>
        <v>3.4372457270848296</v>
      </c>
      <c r="H13" s="225">
        <f t="shared" ref="H13:H71" si="1">E13*G13</f>
        <v>28.872864107512569</v>
      </c>
      <c r="I13" s="407"/>
    </row>
    <row r="14" spans="1:9" ht="26.35" customHeight="1">
      <c r="A14" s="219">
        <v>3</v>
      </c>
      <c r="B14" s="221" t="s">
        <v>269</v>
      </c>
      <c r="C14" s="227" t="s">
        <v>401</v>
      </c>
      <c r="D14" s="228" t="s">
        <v>80</v>
      </c>
      <c r="E14" s="229">
        <v>0.6</v>
      </c>
      <c r="F14" s="229">
        <v>25.96</v>
      </c>
      <c r="G14" s="224">
        <f t="shared" si="0"/>
        <v>33.451128808278987</v>
      </c>
      <c r="H14" s="225">
        <f t="shared" si="1"/>
        <v>20.070677284967392</v>
      </c>
      <c r="I14" s="407"/>
    </row>
    <row r="15" spans="1:9" ht="26.35" customHeight="1">
      <c r="A15" s="219">
        <v>4</v>
      </c>
      <c r="B15" s="230" t="s">
        <v>110</v>
      </c>
      <c r="C15" s="221" t="s">
        <v>278</v>
      </c>
      <c r="D15" s="228" t="s">
        <v>80</v>
      </c>
      <c r="E15" s="231">
        <v>0.05</v>
      </c>
      <c r="F15" s="224">
        <v>50.996158074479993</v>
      </c>
      <c r="G15" s="224">
        <f t="shared" si="0"/>
        <v>65.711827907426311</v>
      </c>
      <c r="H15" s="225">
        <f t="shared" si="1"/>
        <v>3.2855913953713158</v>
      </c>
      <c r="I15" s="407"/>
    </row>
    <row r="16" spans="1:9" ht="26.35" customHeight="1">
      <c r="A16" s="219">
        <v>5</v>
      </c>
      <c r="B16" s="230" t="s">
        <v>110</v>
      </c>
      <c r="C16" s="221" t="s">
        <v>279</v>
      </c>
      <c r="D16" s="228" t="s">
        <v>80</v>
      </c>
      <c r="E16" s="231">
        <v>1.6</v>
      </c>
      <c r="F16" s="224">
        <v>50.996158074479993</v>
      </c>
      <c r="G16" s="224">
        <f t="shared" si="0"/>
        <v>65.711827907426311</v>
      </c>
      <c r="H16" s="225">
        <f t="shared" si="1"/>
        <v>105.13892465188211</v>
      </c>
      <c r="I16" s="407"/>
    </row>
    <row r="17" spans="1:9" ht="26.35" customHeight="1">
      <c r="A17" s="219">
        <v>6</v>
      </c>
      <c r="B17" s="230" t="s">
        <v>116</v>
      </c>
      <c r="C17" s="227" t="s">
        <v>393</v>
      </c>
      <c r="D17" s="228" t="s">
        <v>80</v>
      </c>
      <c r="E17" s="231">
        <v>0.05</v>
      </c>
      <c r="F17" s="224">
        <v>25.2964044</v>
      </c>
      <c r="G17" s="224">
        <f t="shared" si="0"/>
        <v>32.59604321921092</v>
      </c>
      <c r="H17" s="225">
        <f t="shared" si="1"/>
        <v>1.629802160960546</v>
      </c>
      <c r="I17" s="407"/>
    </row>
    <row r="18" spans="1:9" ht="26.35" customHeight="1">
      <c r="A18" s="219">
        <v>7</v>
      </c>
      <c r="B18" s="232" t="s">
        <v>61</v>
      </c>
      <c r="C18" s="233" t="s">
        <v>281</v>
      </c>
      <c r="D18" s="234" t="s">
        <v>282</v>
      </c>
      <c r="E18" s="235">
        <v>1.2</v>
      </c>
      <c r="F18" s="236">
        <v>305.39231999999998</v>
      </c>
      <c r="G18" s="224">
        <f t="shared" si="0"/>
        <v>393.51763610859609</v>
      </c>
      <c r="H18" s="225">
        <f t="shared" si="1"/>
        <v>472.22116333031528</v>
      </c>
      <c r="I18" s="407"/>
    </row>
    <row r="19" spans="1:9" ht="26.35" customHeight="1">
      <c r="A19" s="219">
        <v>8</v>
      </c>
      <c r="B19" s="232" t="s">
        <v>119</v>
      </c>
      <c r="C19" s="233" t="s">
        <v>283</v>
      </c>
      <c r="D19" s="234" t="s">
        <v>284</v>
      </c>
      <c r="E19" s="237">
        <v>850</v>
      </c>
      <c r="F19" s="236">
        <v>1.5905850000000003E-2</v>
      </c>
      <c r="G19" s="224">
        <f t="shared" si="0"/>
        <v>2.0495710213989386E-2</v>
      </c>
      <c r="H19" s="225">
        <f t="shared" si="1"/>
        <v>17.421353681890977</v>
      </c>
      <c r="I19" s="407"/>
    </row>
    <row r="20" spans="1:9" ht="26.35" customHeight="1">
      <c r="A20" s="219">
        <v>9</v>
      </c>
      <c r="B20" s="232" t="s">
        <v>60</v>
      </c>
      <c r="C20" s="233" t="s">
        <v>285</v>
      </c>
      <c r="D20" s="234" t="s">
        <v>286</v>
      </c>
      <c r="E20" s="238">
        <v>1.8250000000000002E-2</v>
      </c>
      <c r="F20" s="236">
        <v>521.68237439999996</v>
      </c>
      <c r="G20" s="224">
        <f t="shared" si="0"/>
        <v>672.22127515651869</v>
      </c>
      <c r="H20" s="225">
        <f t="shared" si="1"/>
        <v>12.268038271606468</v>
      </c>
      <c r="I20" s="407"/>
    </row>
    <row r="21" spans="1:9" ht="26.35" customHeight="1">
      <c r="A21" s="219"/>
      <c r="B21" s="232" t="s">
        <v>49</v>
      </c>
      <c r="C21" s="233" t="s">
        <v>287</v>
      </c>
      <c r="D21" s="234" t="s">
        <v>288</v>
      </c>
      <c r="E21" s="236">
        <v>25</v>
      </c>
      <c r="F21" s="236">
        <v>1.5587732999999999</v>
      </c>
      <c r="G21" s="224">
        <f t="shared" si="0"/>
        <v>2.0085796009709593</v>
      </c>
      <c r="H21" s="225">
        <f t="shared" si="1"/>
        <v>50.214490024273985</v>
      </c>
      <c r="I21" s="407"/>
    </row>
    <row r="22" spans="1:9" ht="21.75" customHeight="1">
      <c r="A22" s="239"/>
      <c r="B22" s="240"/>
      <c r="C22" s="241" t="s">
        <v>87</v>
      </c>
      <c r="D22" s="242"/>
      <c r="E22" s="243"/>
      <c r="F22" s="243"/>
      <c r="G22" s="224"/>
      <c r="H22" s="244">
        <f>SUM(H11:H21)</f>
        <v>739.63764393828762</v>
      </c>
      <c r="I22" s="408"/>
    </row>
    <row r="23" spans="1:9" ht="23.3" customHeight="1">
      <c r="A23" s="213"/>
      <c r="B23" s="214"/>
      <c r="C23" s="215" t="s">
        <v>296</v>
      </c>
      <c r="D23" s="216"/>
      <c r="E23" s="216"/>
      <c r="F23" s="217"/>
      <c r="G23" s="224"/>
      <c r="H23" s="225"/>
      <c r="I23" s="245"/>
    </row>
    <row r="24" spans="1:9" ht="22.6" customHeight="1">
      <c r="A24" s="246">
        <v>1</v>
      </c>
      <c r="B24" s="232" t="s">
        <v>48</v>
      </c>
      <c r="C24" s="233" t="s">
        <v>289</v>
      </c>
      <c r="D24" s="234" t="s">
        <v>286</v>
      </c>
      <c r="E24" s="238">
        <v>1.4E-2</v>
      </c>
      <c r="F24" s="236">
        <v>538.44072060000008</v>
      </c>
      <c r="G24" s="224">
        <f t="shared" si="0"/>
        <v>693.81548152593075</v>
      </c>
      <c r="H24" s="225">
        <f t="shared" si="1"/>
        <v>9.7134167413630301</v>
      </c>
      <c r="I24" s="406">
        <f>H29/H206*100%</f>
        <v>0.15080174556638887</v>
      </c>
    </row>
    <row r="25" spans="1:9" ht="30.1" customHeight="1">
      <c r="A25" s="219">
        <v>2</v>
      </c>
      <c r="B25" s="220" t="s">
        <v>121</v>
      </c>
      <c r="C25" s="221" t="s">
        <v>290</v>
      </c>
      <c r="D25" s="222" t="s">
        <v>291</v>
      </c>
      <c r="E25" s="224">
        <v>2</v>
      </c>
      <c r="F25" s="17">
        <v>1010.7</v>
      </c>
      <c r="G25" s="224">
        <f t="shared" si="0"/>
        <v>1302.3519216690129</v>
      </c>
      <c r="H25" s="225">
        <f t="shared" si="1"/>
        <v>2604.7038433380258</v>
      </c>
      <c r="I25" s="407"/>
    </row>
    <row r="26" spans="1:9" ht="29.25" customHeight="1">
      <c r="A26" s="219">
        <v>3</v>
      </c>
      <c r="B26" s="220" t="s">
        <v>122</v>
      </c>
      <c r="C26" s="221" t="s">
        <v>292</v>
      </c>
      <c r="D26" s="222" t="s">
        <v>275</v>
      </c>
      <c r="E26" s="224">
        <v>19.600000000000001</v>
      </c>
      <c r="F26" s="224">
        <v>8.3842101480000011</v>
      </c>
      <c r="G26" s="224">
        <f t="shared" si="0"/>
        <v>10.803593744854695</v>
      </c>
      <c r="H26" s="225">
        <f t="shared" si="1"/>
        <v>211.75043739915202</v>
      </c>
      <c r="I26" s="407"/>
    </row>
    <row r="27" spans="1:9" ht="32.950000000000003" customHeight="1">
      <c r="A27" s="219">
        <v>4</v>
      </c>
      <c r="B27" s="220" t="s">
        <v>295</v>
      </c>
      <c r="C27" s="221" t="s">
        <v>293</v>
      </c>
      <c r="D27" s="222" t="s">
        <v>275</v>
      </c>
      <c r="E27" s="224">
        <v>28</v>
      </c>
      <c r="F27" s="224">
        <v>14.543493553260001</v>
      </c>
      <c r="G27" s="224">
        <f t="shared" si="0"/>
        <v>18.740226354871933</v>
      </c>
      <c r="H27" s="225">
        <f t="shared" si="1"/>
        <v>524.7263379364141</v>
      </c>
      <c r="I27" s="407"/>
    </row>
    <row r="28" spans="1:9" ht="23.95" customHeight="1">
      <c r="A28" s="219">
        <v>5</v>
      </c>
      <c r="B28" s="220" t="s">
        <v>124</v>
      </c>
      <c r="C28" s="221" t="s">
        <v>294</v>
      </c>
      <c r="D28" s="222" t="s">
        <v>284</v>
      </c>
      <c r="E28" s="247">
        <v>280</v>
      </c>
      <c r="F28" s="224">
        <v>6.2689725396</v>
      </c>
      <c r="G28" s="224">
        <f t="shared" si="0"/>
        <v>8.0779741108522138</v>
      </c>
      <c r="H28" s="225">
        <f t="shared" si="1"/>
        <v>2261.8327510386198</v>
      </c>
      <c r="I28" s="407"/>
    </row>
    <row r="29" spans="1:9" ht="32.299999999999997" customHeight="1">
      <c r="A29" s="239"/>
      <c r="B29" s="240"/>
      <c r="C29" s="241" t="s">
        <v>87</v>
      </c>
      <c r="D29" s="242"/>
      <c r="E29" s="243"/>
      <c r="F29" s="243"/>
      <c r="G29" s="224"/>
      <c r="H29" s="244">
        <f>SUM(H24:H28)</f>
        <v>5612.7267864535743</v>
      </c>
      <c r="I29" s="408"/>
    </row>
    <row r="30" spans="1:9" ht="25.5" customHeight="1">
      <c r="A30" s="239"/>
      <c r="B30" s="240"/>
      <c r="C30" s="248" t="s">
        <v>297</v>
      </c>
      <c r="D30" s="216"/>
      <c r="E30" s="216"/>
      <c r="F30" s="243"/>
      <c r="G30" s="224"/>
      <c r="H30" s="225"/>
      <c r="I30" s="245"/>
    </row>
    <row r="31" spans="1:9" ht="32.299999999999997" customHeight="1">
      <c r="A31" s="219">
        <v>1</v>
      </c>
      <c r="B31" s="220" t="s">
        <v>129</v>
      </c>
      <c r="C31" s="249" t="s">
        <v>298</v>
      </c>
      <c r="D31" s="222" t="s">
        <v>275</v>
      </c>
      <c r="E31" s="247">
        <v>19</v>
      </c>
      <c r="F31" s="224">
        <v>8.3842101480000011</v>
      </c>
      <c r="G31" s="224">
        <f t="shared" si="0"/>
        <v>10.803593744854695</v>
      </c>
      <c r="H31" s="225">
        <f t="shared" si="1"/>
        <v>205.26828115223918</v>
      </c>
      <c r="I31" s="406">
        <f>H36/H206*100%</f>
        <v>0.12057197079705841</v>
      </c>
    </row>
    <row r="32" spans="1:9" ht="24.8" customHeight="1">
      <c r="A32" s="219">
        <v>2</v>
      </c>
      <c r="B32" s="220" t="s">
        <v>126</v>
      </c>
      <c r="C32" s="249" t="s">
        <v>299</v>
      </c>
      <c r="D32" s="222" t="s">
        <v>65</v>
      </c>
      <c r="E32" s="247">
        <v>190</v>
      </c>
      <c r="F32" s="224">
        <v>2.1345669601344004</v>
      </c>
      <c r="G32" s="224">
        <f t="shared" si="0"/>
        <v>2.7505267462770551</v>
      </c>
      <c r="H32" s="225">
        <f t="shared" si="1"/>
        <v>522.60008179264048</v>
      </c>
      <c r="I32" s="407"/>
    </row>
    <row r="33" spans="1:9" ht="26.35" customHeight="1">
      <c r="A33" s="219">
        <v>3</v>
      </c>
      <c r="B33" s="220" t="s">
        <v>131</v>
      </c>
      <c r="C33" s="249" t="s">
        <v>300</v>
      </c>
      <c r="D33" s="222" t="s">
        <v>80</v>
      </c>
      <c r="E33" s="223">
        <v>0.38</v>
      </c>
      <c r="F33" s="224">
        <v>20.42718</v>
      </c>
      <c r="G33" s="224">
        <f t="shared" si="0"/>
        <v>26.321734567407567</v>
      </c>
      <c r="H33" s="225">
        <f t="shared" si="1"/>
        <v>10.002259135614876</v>
      </c>
      <c r="I33" s="407"/>
    </row>
    <row r="34" spans="1:9" ht="21.75" customHeight="1">
      <c r="A34" s="219">
        <v>4</v>
      </c>
      <c r="B34" s="250" t="s">
        <v>269</v>
      </c>
      <c r="C34" s="249" t="s">
        <v>301</v>
      </c>
      <c r="D34" s="222" t="s">
        <v>65</v>
      </c>
      <c r="E34" s="223">
        <v>190</v>
      </c>
      <c r="F34" s="224">
        <v>0.90580896000000011</v>
      </c>
      <c r="G34" s="224">
        <f t="shared" si="0"/>
        <v>1.1671930738310183</v>
      </c>
      <c r="H34" s="225">
        <f t="shared" si="1"/>
        <v>221.76668402789349</v>
      </c>
      <c r="I34" s="407"/>
    </row>
    <row r="35" spans="1:9" ht="65.25" customHeight="1">
      <c r="A35" s="219">
        <v>5</v>
      </c>
      <c r="B35" s="220" t="s">
        <v>135</v>
      </c>
      <c r="C35" s="249" t="s">
        <v>302</v>
      </c>
      <c r="D35" s="222" t="s">
        <v>65</v>
      </c>
      <c r="E35" s="229">
        <v>190</v>
      </c>
      <c r="F35" s="229">
        <v>14.41</v>
      </c>
      <c r="G35" s="224">
        <f t="shared" si="0"/>
        <v>18.56821133001927</v>
      </c>
      <c r="H35" s="225">
        <f t="shared" si="1"/>
        <v>3527.9601527036612</v>
      </c>
      <c r="I35" s="407"/>
    </row>
    <row r="36" spans="1:9" ht="18.7" customHeight="1">
      <c r="A36" s="239"/>
      <c r="B36" s="240"/>
      <c r="C36" s="241" t="s">
        <v>87</v>
      </c>
      <c r="D36" s="242"/>
      <c r="E36" s="243"/>
      <c r="F36" s="243"/>
      <c r="G36" s="224"/>
      <c r="H36" s="244">
        <f>SUM(H31:H35)</f>
        <v>4487.5974588120489</v>
      </c>
      <c r="I36" s="408"/>
    </row>
    <row r="37" spans="1:9" ht="36.700000000000003" customHeight="1">
      <c r="A37" s="239"/>
      <c r="B37" s="240"/>
      <c r="C37" s="248" t="s">
        <v>303</v>
      </c>
      <c r="D37" s="216"/>
      <c r="E37" s="216"/>
      <c r="F37" s="243"/>
      <c r="G37" s="224"/>
      <c r="H37" s="225"/>
      <c r="I37" s="245"/>
    </row>
    <row r="38" spans="1:9" ht="31.6" customHeight="1">
      <c r="A38" s="219">
        <v>1</v>
      </c>
      <c r="B38" s="250" t="s">
        <v>269</v>
      </c>
      <c r="C38" s="251" t="s">
        <v>304</v>
      </c>
      <c r="D38" s="252" t="s">
        <v>305</v>
      </c>
      <c r="E38" s="253">
        <v>1</v>
      </c>
      <c r="F38" s="224">
        <v>2126.666666666667</v>
      </c>
      <c r="G38" s="224">
        <f>F38*1</f>
        <v>2126.666666666667</v>
      </c>
      <c r="H38" s="225">
        <f t="shared" si="1"/>
        <v>2126.666666666667</v>
      </c>
      <c r="I38" s="406">
        <f>H45/H206*100%</f>
        <v>0.11280007369399496</v>
      </c>
    </row>
    <row r="39" spans="1:9" ht="32.950000000000003" customHeight="1">
      <c r="A39" s="219">
        <v>3</v>
      </c>
      <c r="B39" s="250" t="s">
        <v>269</v>
      </c>
      <c r="C39" s="251" t="s">
        <v>306</v>
      </c>
      <c r="D39" s="252" t="s">
        <v>305</v>
      </c>
      <c r="E39" s="253">
        <v>1</v>
      </c>
      <c r="F39" s="224">
        <v>307.5</v>
      </c>
      <c r="G39" s="224">
        <f t="shared" ref="G39:G44" si="2">F39*1</f>
        <v>307.5</v>
      </c>
      <c r="H39" s="225">
        <f t="shared" si="1"/>
        <v>307.5</v>
      </c>
      <c r="I39" s="407"/>
    </row>
    <row r="40" spans="1:9" ht="36" customHeight="1">
      <c r="A40" s="219">
        <v>4</v>
      </c>
      <c r="B40" s="250" t="s">
        <v>269</v>
      </c>
      <c r="C40" s="254" t="s">
        <v>307</v>
      </c>
      <c r="D40" s="252" t="s">
        <v>305</v>
      </c>
      <c r="E40" s="253">
        <v>1</v>
      </c>
      <c r="F40" s="224">
        <v>78.333333333333343</v>
      </c>
      <c r="G40" s="224">
        <f t="shared" si="2"/>
        <v>78.333333333333343</v>
      </c>
      <c r="H40" s="225">
        <f t="shared" si="1"/>
        <v>78.333333333333343</v>
      </c>
      <c r="I40" s="407"/>
    </row>
    <row r="41" spans="1:9" ht="30.75" customHeight="1">
      <c r="A41" s="219">
        <v>6</v>
      </c>
      <c r="B41" s="250" t="s">
        <v>269</v>
      </c>
      <c r="C41" s="251" t="s">
        <v>308</v>
      </c>
      <c r="D41" s="252" t="s">
        <v>305</v>
      </c>
      <c r="E41" s="253">
        <v>1</v>
      </c>
      <c r="F41" s="224">
        <v>618.33333333333337</v>
      </c>
      <c r="G41" s="224">
        <f t="shared" si="2"/>
        <v>618.33333333333337</v>
      </c>
      <c r="H41" s="225">
        <f t="shared" si="1"/>
        <v>618.33333333333337</v>
      </c>
      <c r="I41" s="407"/>
    </row>
    <row r="42" spans="1:9" ht="30.75" customHeight="1">
      <c r="A42" s="219">
        <v>7</v>
      </c>
      <c r="B42" s="250" t="s">
        <v>269</v>
      </c>
      <c r="C42" s="251" t="s">
        <v>309</v>
      </c>
      <c r="D42" s="252" t="s">
        <v>305</v>
      </c>
      <c r="E42" s="253">
        <v>1</v>
      </c>
      <c r="F42" s="224">
        <v>316.66666666666669</v>
      </c>
      <c r="G42" s="224">
        <f t="shared" si="2"/>
        <v>316.66666666666669</v>
      </c>
      <c r="H42" s="225">
        <f t="shared" si="1"/>
        <v>316.66666666666669</v>
      </c>
      <c r="I42" s="407"/>
    </row>
    <row r="43" spans="1:9" ht="30.75" customHeight="1">
      <c r="A43" s="219">
        <v>8</v>
      </c>
      <c r="B43" s="250" t="s">
        <v>269</v>
      </c>
      <c r="C43" s="251" t="s">
        <v>310</v>
      </c>
      <c r="D43" s="252" t="s">
        <v>305</v>
      </c>
      <c r="E43" s="253">
        <v>1</v>
      </c>
      <c r="F43" s="224">
        <v>376.66666666666669</v>
      </c>
      <c r="G43" s="224">
        <f t="shared" si="2"/>
        <v>376.66666666666669</v>
      </c>
      <c r="H43" s="225">
        <f t="shared" si="1"/>
        <v>376.66666666666669</v>
      </c>
      <c r="I43" s="407"/>
    </row>
    <row r="44" spans="1:9" ht="29.25" customHeight="1">
      <c r="A44" s="219">
        <v>9</v>
      </c>
      <c r="B44" s="250" t="s">
        <v>269</v>
      </c>
      <c r="C44" s="251" t="s">
        <v>311</v>
      </c>
      <c r="D44" s="252" t="s">
        <v>305</v>
      </c>
      <c r="E44" s="253">
        <v>1</v>
      </c>
      <c r="F44" s="224">
        <v>374.16666666666669</v>
      </c>
      <c r="G44" s="224">
        <f t="shared" si="2"/>
        <v>374.16666666666669</v>
      </c>
      <c r="H44" s="225">
        <f t="shared" si="1"/>
        <v>374.16666666666669</v>
      </c>
      <c r="I44" s="407"/>
    </row>
    <row r="45" spans="1:9" ht="33.799999999999997" customHeight="1">
      <c r="A45" s="255"/>
      <c r="B45" s="256"/>
      <c r="C45" s="241" t="s">
        <v>87</v>
      </c>
      <c r="D45" s="257"/>
      <c r="E45" s="258"/>
      <c r="F45" s="258"/>
      <c r="G45" s="224"/>
      <c r="H45" s="244">
        <f>SUM(H38:H44)</f>
        <v>4198.3333333333339</v>
      </c>
      <c r="I45" s="408"/>
    </row>
    <row r="46" spans="1:9" ht="28.55" customHeight="1">
      <c r="A46" s="239"/>
      <c r="B46" s="240"/>
      <c r="C46" s="215" t="s">
        <v>327</v>
      </c>
      <c r="D46" s="216"/>
      <c r="E46" s="216"/>
      <c r="F46" s="243"/>
      <c r="G46" s="224"/>
      <c r="H46" s="225"/>
      <c r="I46" s="245"/>
    </row>
    <row r="47" spans="1:9" ht="32.950000000000003" customHeight="1">
      <c r="A47" s="219">
        <v>1</v>
      </c>
      <c r="B47" s="220" t="s">
        <v>122</v>
      </c>
      <c r="C47" s="259" t="s">
        <v>328</v>
      </c>
      <c r="D47" s="222" t="s">
        <v>275</v>
      </c>
      <c r="E47" s="224">
        <v>7</v>
      </c>
      <c r="F47" s="224">
        <v>8.3842101480000011</v>
      </c>
      <c r="G47" s="224">
        <f t="shared" si="0"/>
        <v>10.803593744854695</v>
      </c>
      <c r="H47" s="225">
        <f t="shared" si="1"/>
        <v>75.625156213982862</v>
      </c>
      <c r="I47" s="406">
        <f>H61/H206*100%</f>
        <v>0.24648320833633558</v>
      </c>
    </row>
    <row r="48" spans="1:9" ht="30.75" customHeight="1">
      <c r="A48" s="219">
        <v>2</v>
      </c>
      <c r="B48" s="220" t="s">
        <v>134</v>
      </c>
      <c r="C48" s="259" t="s">
        <v>312</v>
      </c>
      <c r="D48" s="252" t="s">
        <v>284</v>
      </c>
      <c r="E48" s="224">
        <v>70</v>
      </c>
      <c r="F48" s="224">
        <v>3.8421873510000002</v>
      </c>
      <c r="G48" s="224">
        <f t="shared" si="0"/>
        <v>4.9509053922897239</v>
      </c>
      <c r="H48" s="225">
        <f t="shared" si="1"/>
        <v>346.56337746028066</v>
      </c>
      <c r="I48" s="407"/>
    </row>
    <row r="49" spans="1:9" ht="18.7" customHeight="1">
      <c r="A49" s="219">
        <v>3</v>
      </c>
      <c r="B49" s="220" t="s">
        <v>137</v>
      </c>
      <c r="C49" s="259" t="s">
        <v>313</v>
      </c>
      <c r="D49" s="222" t="s">
        <v>275</v>
      </c>
      <c r="E49" s="224">
        <v>20</v>
      </c>
      <c r="F49" s="224">
        <v>1.8993289200000001</v>
      </c>
      <c r="G49" s="224">
        <f t="shared" si="0"/>
        <v>2.4474074095612259</v>
      </c>
      <c r="H49" s="225">
        <f t="shared" si="1"/>
        <v>48.948148191224519</v>
      </c>
      <c r="I49" s="407"/>
    </row>
    <row r="50" spans="1:9" ht="27" customHeight="1">
      <c r="A50" s="219">
        <v>4</v>
      </c>
      <c r="B50" s="220" t="s">
        <v>142</v>
      </c>
      <c r="C50" s="259" t="s">
        <v>314</v>
      </c>
      <c r="D50" s="252" t="s">
        <v>288</v>
      </c>
      <c r="E50" s="224">
        <v>28</v>
      </c>
      <c r="F50" s="224">
        <v>2.8630530000000003</v>
      </c>
      <c r="G50" s="224">
        <f t="shared" si="0"/>
        <v>3.689227838518089</v>
      </c>
      <c r="H50" s="225">
        <f t="shared" si="1"/>
        <v>103.29837947850649</v>
      </c>
      <c r="I50" s="407"/>
    </row>
    <row r="51" spans="1:9" ht="27" customHeight="1">
      <c r="A51" s="219">
        <v>5</v>
      </c>
      <c r="B51" s="220" t="s">
        <v>139</v>
      </c>
      <c r="C51" s="259" t="s">
        <v>315</v>
      </c>
      <c r="D51" s="252" t="s">
        <v>284</v>
      </c>
      <c r="E51" s="224">
        <v>200</v>
      </c>
      <c r="F51" s="224">
        <v>0.43241984999999994</v>
      </c>
      <c r="G51" s="224">
        <f t="shared" si="0"/>
        <v>0.55720077432999526</v>
      </c>
      <c r="H51" s="225">
        <f t="shared" si="1"/>
        <v>111.44015486599905</v>
      </c>
      <c r="I51" s="407"/>
    </row>
    <row r="52" spans="1:9" ht="27" customHeight="1">
      <c r="A52" s="219">
        <v>6</v>
      </c>
      <c r="B52" s="220" t="s">
        <v>141</v>
      </c>
      <c r="C52" s="259" t="s">
        <v>316</v>
      </c>
      <c r="D52" s="252" t="s">
        <v>284</v>
      </c>
      <c r="E52" s="224">
        <v>200</v>
      </c>
      <c r="F52" s="224">
        <v>0.11332386</v>
      </c>
      <c r="G52" s="224">
        <f t="shared" si="0"/>
        <v>0.14602507850197902</v>
      </c>
      <c r="H52" s="225">
        <f t="shared" si="1"/>
        <v>29.205015700395805</v>
      </c>
      <c r="I52" s="407"/>
    </row>
    <row r="53" spans="1:9" ht="37.549999999999997" customHeight="1">
      <c r="A53" s="219">
        <v>7</v>
      </c>
      <c r="B53" s="220" t="s">
        <v>162</v>
      </c>
      <c r="C53" s="227" t="s">
        <v>317</v>
      </c>
      <c r="D53" s="252" t="s">
        <v>284</v>
      </c>
      <c r="E53" s="247">
        <v>35</v>
      </c>
      <c r="F53" s="224">
        <v>2.0867304184319999</v>
      </c>
      <c r="G53" s="224">
        <f t="shared" si="0"/>
        <v>2.6888862871773012</v>
      </c>
      <c r="H53" s="225">
        <f t="shared" si="1"/>
        <v>94.111020051205543</v>
      </c>
      <c r="I53" s="407"/>
    </row>
    <row r="54" spans="1:9" ht="27" customHeight="1">
      <c r="A54" s="219">
        <v>8</v>
      </c>
      <c r="B54" s="220" t="s">
        <v>164</v>
      </c>
      <c r="C54" s="227" t="s">
        <v>267</v>
      </c>
      <c r="D54" s="252" t="s">
        <v>284</v>
      </c>
      <c r="E54" s="247">
        <v>35</v>
      </c>
      <c r="F54" s="224">
        <v>0.59532824793599992</v>
      </c>
      <c r="G54" s="224">
        <f t="shared" si="0"/>
        <v>0.7671187174466173</v>
      </c>
      <c r="H54" s="225">
        <f t="shared" si="1"/>
        <v>26.849155110631607</v>
      </c>
      <c r="I54" s="407"/>
    </row>
    <row r="55" spans="1:9" ht="31.6" customHeight="1">
      <c r="A55" s="260">
        <v>9</v>
      </c>
      <c r="B55" s="261" t="s">
        <v>226</v>
      </c>
      <c r="C55" s="262" t="s">
        <v>318</v>
      </c>
      <c r="D55" s="252" t="s">
        <v>284</v>
      </c>
      <c r="E55" s="247">
        <v>40</v>
      </c>
      <c r="F55" s="224">
        <v>13.328176287311997</v>
      </c>
      <c r="G55" s="224">
        <f t="shared" si="0"/>
        <v>17.174211932446966</v>
      </c>
      <c r="H55" s="225">
        <f t="shared" si="1"/>
        <v>686.96847729787862</v>
      </c>
      <c r="I55" s="407"/>
    </row>
    <row r="56" spans="1:9" ht="27" customHeight="1">
      <c r="A56" s="260">
        <v>10</v>
      </c>
      <c r="B56" s="263" t="s">
        <v>269</v>
      </c>
      <c r="C56" s="264" t="s">
        <v>410</v>
      </c>
      <c r="D56" s="252" t="s">
        <v>284</v>
      </c>
      <c r="E56" s="265">
        <v>355</v>
      </c>
      <c r="F56" s="265">
        <v>13.16</v>
      </c>
      <c r="G56" s="224">
        <f t="shared" si="0"/>
        <v>16.957505975229257</v>
      </c>
      <c r="H56" s="225">
        <f t="shared" si="1"/>
        <v>6019.9146212063861</v>
      </c>
      <c r="I56" s="407"/>
    </row>
    <row r="57" spans="1:9" ht="29.25" customHeight="1">
      <c r="A57" s="266">
        <v>10</v>
      </c>
      <c r="B57" s="267" t="s">
        <v>16</v>
      </c>
      <c r="C57" s="268" t="s">
        <v>406</v>
      </c>
      <c r="D57" s="222" t="s">
        <v>275</v>
      </c>
      <c r="E57" s="269">
        <v>10.65</v>
      </c>
      <c r="F57" s="269">
        <v>8.9</v>
      </c>
      <c r="G57" s="229">
        <f t="shared" si="0"/>
        <v>11.468222126104893</v>
      </c>
      <c r="H57" s="270">
        <f t="shared" si="1"/>
        <v>122.13656564301711</v>
      </c>
      <c r="I57" s="407"/>
    </row>
    <row r="58" spans="1:9" ht="29.25" customHeight="1">
      <c r="A58" s="266">
        <v>10</v>
      </c>
      <c r="B58" s="267" t="s">
        <v>16</v>
      </c>
      <c r="C58" s="268" t="s">
        <v>407</v>
      </c>
      <c r="D58" s="252" t="s">
        <v>284</v>
      </c>
      <c r="E58" s="269">
        <v>355</v>
      </c>
      <c r="F58" s="269">
        <v>1.98</v>
      </c>
      <c r="G58" s="229">
        <f t="shared" si="0"/>
        <v>2.5513572819873804</v>
      </c>
      <c r="H58" s="270">
        <f t="shared" si="1"/>
        <v>905.73183510552008</v>
      </c>
      <c r="I58" s="407"/>
    </row>
    <row r="59" spans="1:9" ht="33.799999999999997" customHeight="1">
      <c r="A59" s="219">
        <v>11</v>
      </c>
      <c r="B59" s="220" t="s">
        <v>122</v>
      </c>
      <c r="C59" s="259" t="s">
        <v>329</v>
      </c>
      <c r="D59" s="222" t="s">
        <v>275</v>
      </c>
      <c r="E59" s="224">
        <v>10</v>
      </c>
      <c r="F59" s="224">
        <v>8.3842101480000011</v>
      </c>
      <c r="G59" s="224">
        <f t="shared" si="0"/>
        <v>10.803593744854695</v>
      </c>
      <c r="H59" s="225">
        <f t="shared" si="1"/>
        <v>108.03593744854695</v>
      </c>
      <c r="I59" s="407"/>
    </row>
    <row r="60" spans="1:9" ht="36.700000000000003" customHeight="1">
      <c r="A60" s="219">
        <v>12</v>
      </c>
      <c r="B60" s="220" t="s">
        <v>134</v>
      </c>
      <c r="C60" s="259" t="s">
        <v>330</v>
      </c>
      <c r="D60" s="252" t="s">
        <v>284</v>
      </c>
      <c r="E60" s="224">
        <v>100</v>
      </c>
      <c r="F60" s="224">
        <v>3.8421873510000002</v>
      </c>
      <c r="G60" s="224">
        <f t="shared" si="0"/>
        <v>4.9509053922897239</v>
      </c>
      <c r="H60" s="225">
        <f t="shared" si="1"/>
        <v>495.09053922897237</v>
      </c>
      <c r="I60" s="407"/>
    </row>
    <row r="61" spans="1:9" ht="18.7" customHeight="1">
      <c r="A61" s="255"/>
      <c r="B61" s="256"/>
      <c r="C61" s="241" t="s">
        <v>87</v>
      </c>
      <c r="D61" s="257"/>
      <c r="E61" s="258"/>
      <c r="F61" s="258"/>
      <c r="G61" s="224"/>
      <c r="H61" s="244">
        <f>SUM(H47:H60)</f>
        <v>9173.9183830025468</v>
      </c>
      <c r="I61" s="408"/>
    </row>
    <row r="62" spans="1:9" ht="27" customHeight="1">
      <c r="A62" s="239"/>
      <c r="B62" s="240"/>
      <c r="C62" s="271" t="s">
        <v>331</v>
      </c>
      <c r="D62" s="216"/>
      <c r="E62" s="216"/>
      <c r="F62" s="243"/>
      <c r="G62" s="224"/>
      <c r="H62" s="225"/>
      <c r="I62" s="245"/>
    </row>
    <row r="63" spans="1:9" ht="31.6" customHeight="1">
      <c r="A63" s="219">
        <v>1</v>
      </c>
      <c r="B63" s="220" t="s">
        <v>148</v>
      </c>
      <c r="C63" s="272" t="s">
        <v>332</v>
      </c>
      <c r="D63" s="222" t="s">
        <v>275</v>
      </c>
      <c r="E63" s="224">
        <v>6.4</v>
      </c>
      <c r="F63" s="224">
        <v>2.5992449999999998</v>
      </c>
      <c r="G63" s="224">
        <f t="shared" si="0"/>
        <v>3.3492942719289336</v>
      </c>
      <c r="H63" s="225">
        <f t="shared" si="1"/>
        <v>21.435483340345176</v>
      </c>
      <c r="I63" s="406">
        <f>H72/H206*100%</f>
        <v>1.4586180651680049E-2</v>
      </c>
    </row>
    <row r="64" spans="1:9" ht="34.5" customHeight="1">
      <c r="A64" s="219">
        <v>2</v>
      </c>
      <c r="B64" s="220" t="s">
        <v>152</v>
      </c>
      <c r="C64" s="272" t="s">
        <v>333</v>
      </c>
      <c r="D64" s="222" t="s">
        <v>275</v>
      </c>
      <c r="E64" s="224">
        <v>0.4</v>
      </c>
      <c r="F64" s="224">
        <v>9.4439945519999995</v>
      </c>
      <c r="G64" s="224">
        <f t="shared" si="0"/>
        <v>12.169194076411287</v>
      </c>
      <c r="H64" s="225">
        <f t="shared" si="1"/>
        <v>4.8676776305645149</v>
      </c>
      <c r="I64" s="407"/>
    </row>
    <row r="65" spans="1:9" ht="33.799999999999997" customHeight="1">
      <c r="A65" s="219">
        <v>3</v>
      </c>
      <c r="B65" s="220" t="s">
        <v>153</v>
      </c>
      <c r="C65" s="272" t="s">
        <v>334</v>
      </c>
      <c r="D65" s="222" t="s">
        <v>275</v>
      </c>
      <c r="E65" s="247">
        <v>2.8</v>
      </c>
      <c r="F65" s="224">
        <v>45.628267334347562</v>
      </c>
      <c r="G65" s="224">
        <f t="shared" si="0"/>
        <v>58.794955620179081</v>
      </c>
      <c r="H65" s="225">
        <f t="shared" si="1"/>
        <v>164.62587573650143</v>
      </c>
      <c r="I65" s="407"/>
    </row>
    <row r="66" spans="1:9" ht="27" customHeight="1">
      <c r="A66" s="219">
        <v>4</v>
      </c>
      <c r="B66" s="220" t="s">
        <v>155</v>
      </c>
      <c r="C66" s="272" t="s">
        <v>335</v>
      </c>
      <c r="D66" s="222" t="s">
        <v>275</v>
      </c>
      <c r="E66" s="247">
        <v>3</v>
      </c>
      <c r="F66" s="224">
        <v>46.773196271004601</v>
      </c>
      <c r="G66" s="224">
        <f t="shared" si="0"/>
        <v>60.2702701554811</v>
      </c>
      <c r="H66" s="225">
        <f t="shared" si="1"/>
        <v>180.81081046644329</v>
      </c>
      <c r="I66" s="407"/>
    </row>
    <row r="67" spans="1:9" ht="33.799999999999997" customHeight="1">
      <c r="A67" s="219">
        <v>5</v>
      </c>
      <c r="B67" s="220" t="s">
        <v>156</v>
      </c>
      <c r="C67" s="272" t="s">
        <v>337</v>
      </c>
      <c r="D67" s="222" t="s">
        <v>99</v>
      </c>
      <c r="E67" s="247">
        <v>10</v>
      </c>
      <c r="F67" s="224">
        <v>8.7028748688000004</v>
      </c>
      <c r="G67" s="224">
        <f t="shared" si="0"/>
        <v>11.214213722594874</v>
      </c>
      <c r="H67" s="225">
        <f t="shared" si="1"/>
        <v>112.14213722594874</v>
      </c>
      <c r="I67" s="407"/>
    </row>
    <row r="68" spans="1:9" ht="27" customHeight="1">
      <c r="A68" s="219">
        <v>6</v>
      </c>
      <c r="B68" s="220" t="s">
        <v>158</v>
      </c>
      <c r="C68" s="272" t="s">
        <v>336</v>
      </c>
      <c r="D68" s="222" t="s">
        <v>89</v>
      </c>
      <c r="E68" s="224">
        <v>3.2</v>
      </c>
      <c r="F68" s="224">
        <v>1.3279779</v>
      </c>
      <c r="G68" s="224">
        <f t="shared" si="0"/>
        <v>1.7111848916582371</v>
      </c>
      <c r="H68" s="225">
        <f t="shared" si="1"/>
        <v>5.4757916533063593</v>
      </c>
      <c r="I68" s="407"/>
    </row>
    <row r="69" spans="1:9" ht="32.950000000000003" customHeight="1">
      <c r="A69" s="219">
        <v>7</v>
      </c>
      <c r="B69" s="273" t="s">
        <v>160</v>
      </c>
      <c r="C69" s="274" t="s">
        <v>338</v>
      </c>
      <c r="D69" s="252" t="s">
        <v>288</v>
      </c>
      <c r="E69" s="247">
        <v>5.120000000000001</v>
      </c>
      <c r="F69" s="224">
        <v>3.6491745</v>
      </c>
      <c r="G69" s="224">
        <f t="shared" si="0"/>
        <v>4.7021959261705346</v>
      </c>
      <c r="H69" s="225">
        <f t="shared" si="1"/>
        <v>24.075243141993141</v>
      </c>
      <c r="I69" s="407"/>
    </row>
    <row r="70" spans="1:9" ht="27.7" customHeight="1">
      <c r="A70" s="219">
        <v>8</v>
      </c>
      <c r="B70" s="220" t="s">
        <v>162</v>
      </c>
      <c r="C70" s="259" t="s">
        <v>339</v>
      </c>
      <c r="D70" s="252" t="s">
        <v>284</v>
      </c>
      <c r="E70" s="247">
        <v>10</v>
      </c>
      <c r="F70" s="224">
        <v>1.6904389984320001</v>
      </c>
      <c r="G70" s="224">
        <f t="shared" si="0"/>
        <v>2.1782393173762311</v>
      </c>
      <c r="H70" s="225">
        <f t="shared" si="1"/>
        <v>21.782393173762312</v>
      </c>
      <c r="I70" s="407"/>
    </row>
    <row r="71" spans="1:9" ht="21.1" customHeight="1">
      <c r="A71" s="219">
        <v>9</v>
      </c>
      <c r="B71" s="220" t="s">
        <v>164</v>
      </c>
      <c r="C71" s="259" t="s">
        <v>340</v>
      </c>
      <c r="D71" s="252" t="s">
        <v>284</v>
      </c>
      <c r="E71" s="247">
        <v>10</v>
      </c>
      <c r="F71" s="224">
        <v>0.59532824793599992</v>
      </c>
      <c r="G71" s="224">
        <f t="shared" si="0"/>
        <v>0.7671187174466173</v>
      </c>
      <c r="H71" s="225">
        <f t="shared" si="1"/>
        <v>7.6711871744661728</v>
      </c>
      <c r="I71" s="407"/>
    </row>
    <row r="72" spans="1:9" ht="18.7" customHeight="1">
      <c r="A72" s="255"/>
      <c r="B72" s="256"/>
      <c r="C72" s="241" t="s">
        <v>87</v>
      </c>
      <c r="D72" s="257"/>
      <c r="E72" s="258"/>
      <c r="F72" s="258"/>
      <c r="G72" s="224"/>
      <c r="H72" s="244">
        <f>SUM(H63:H71)</f>
        <v>542.88659954333116</v>
      </c>
      <c r="I72" s="408"/>
    </row>
    <row r="73" spans="1:9" ht="18.7" customHeight="1">
      <c r="A73" s="239"/>
      <c r="B73" s="240"/>
      <c r="C73" s="271" t="s">
        <v>342</v>
      </c>
      <c r="D73" s="216"/>
      <c r="E73" s="216"/>
      <c r="F73" s="243"/>
      <c r="G73" s="224"/>
      <c r="H73" s="225"/>
      <c r="I73" s="245"/>
    </row>
    <row r="74" spans="1:9" ht="31.6" customHeight="1">
      <c r="A74" s="219">
        <v>1</v>
      </c>
      <c r="B74" s="220" t="s">
        <v>148</v>
      </c>
      <c r="C74" s="272" t="s">
        <v>332</v>
      </c>
      <c r="D74" s="222" t="s">
        <v>275</v>
      </c>
      <c r="E74" s="224">
        <v>7.5</v>
      </c>
      <c r="F74" s="224">
        <v>2.5992449999999998</v>
      </c>
      <c r="G74" s="224">
        <f t="shared" ref="G74:G137" si="3">F74*$G$5</f>
        <v>3.3492942719289336</v>
      </c>
      <c r="H74" s="225">
        <f t="shared" ref="H74:H137" si="4">E74*G74</f>
        <v>25.119707039467002</v>
      </c>
      <c r="I74" s="406">
        <f>H83/H206*100%</f>
        <v>1.7294746136311295E-2</v>
      </c>
    </row>
    <row r="75" spans="1:9" ht="30.75" customHeight="1">
      <c r="A75" s="219">
        <v>2</v>
      </c>
      <c r="B75" s="220" t="s">
        <v>152</v>
      </c>
      <c r="C75" s="272" t="s">
        <v>333</v>
      </c>
      <c r="D75" s="222" t="s">
        <v>275</v>
      </c>
      <c r="E75" s="224">
        <v>0.6</v>
      </c>
      <c r="F75" s="224">
        <v>9.4439945519999995</v>
      </c>
      <c r="G75" s="224">
        <f t="shared" si="3"/>
        <v>12.169194076411287</v>
      </c>
      <c r="H75" s="225">
        <f t="shared" si="4"/>
        <v>7.3015164458467723</v>
      </c>
      <c r="I75" s="407"/>
    </row>
    <row r="76" spans="1:9" ht="30.75" customHeight="1">
      <c r="A76" s="219">
        <v>3</v>
      </c>
      <c r="B76" s="220" t="s">
        <v>153</v>
      </c>
      <c r="C76" s="272" t="s">
        <v>334</v>
      </c>
      <c r="D76" s="222" t="s">
        <v>275</v>
      </c>
      <c r="E76" s="247">
        <v>3.1</v>
      </c>
      <c r="F76" s="224">
        <v>45.628267334347562</v>
      </c>
      <c r="G76" s="224">
        <f t="shared" si="3"/>
        <v>58.794955620179081</v>
      </c>
      <c r="H76" s="225">
        <f t="shared" si="4"/>
        <v>182.26436242255517</v>
      </c>
      <c r="I76" s="407"/>
    </row>
    <row r="77" spans="1:9" ht="22.6" customHeight="1">
      <c r="A77" s="219">
        <v>4</v>
      </c>
      <c r="B77" s="220" t="s">
        <v>155</v>
      </c>
      <c r="C77" s="272" t="s">
        <v>335</v>
      </c>
      <c r="D77" s="222" t="s">
        <v>275</v>
      </c>
      <c r="E77" s="247">
        <v>3.3</v>
      </c>
      <c r="F77" s="224">
        <v>46.773196271004601</v>
      </c>
      <c r="G77" s="224">
        <f t="shared" si="3"/>
        <v>60.2702701554811</v>
      </c>
      <c r="H77" s="225">
        <f t="shared" si="4"/>
        <v>198.89189151308761</v>
      </c>
      <c r="I77" s="407"/>
    </row>
    <row r="78" spans="1:9" ht="30.75" customHeight="1">
      <c r="A78" s="219">
        <v>5</v>
      </c>
      <c r="B78" s="220" t="s">
        <v>156</v>
      </c>
      <c r="C78" s="272" t="s">
        <v>341</v>
      </c>
      <c r="D78" s="222" t="s">
        <v>99</v>
      </c>
      <c r="E78" s="247">
        <v>15.5</v>
      </c>
      <c r="F78" s="224">
        <v>8.7028748688000004</v>
      </c>
      <c r="G78" s="224">
        <f t="shared" si="3"/>
        <v>11.214213722594874</v>
      </c>
      <c r="H78" s="225">
        <f t="shared" si="4"/>
        <v>173.82031270022054</v>
      </c>
      <c r="I78" s="407"/>
    </row>
    <row r="79" spans="1:9" ht="18.7" customHeight="1">
      <c r="A79" s="219">
        <v>6</v>
      </c>
      <c r="B79" s="220" t="s">
        <v>158</v>
      </c>
      <c r="C79" s="272" t="s">
        <v>336</v>
      </c>
      <c r="D79" s="222" t="s">
        <v>89</v>
      </c>
      <c r="E79" s="224">
        <v>3.8</v>
      </c>
      <c r="F79" s="224">
        <v>1.3279779</v>
      </c>
      <c r="G79" s="224">
        <f t="shared" si="3"/>
        <v>1.7111848916582371</v>
      </c>
      <c r="H79" s="225">
        <f t="shared" si="4"/>
        <v>6.5025025883013008</v>
      </c>
      <c r="I79" s="407"/>
    </row>
    <row r="80" spans="1:9" ht="32.299999999999997" customHeight="1">
      <c r="A80" s="219">
        <v>7</v>
      </c>
      <c r="B80" s="273" t="s">
        <v>160</v>
      </c>
      <c r="C80" s="274" t="s">
        <v>338</v>
      </c>
      <c r="D80" s="252" t="s">
        <v>288</v>
      </c>
      <c r="E80" s="247">
        <v>3.7</v>
      </c>
      <c r="F80" s="224">
        <v>3.6491745</v>
      </c>
      <c r="G80" s="224">
        <f t="shared" si="3"/>
        <v>4.7021959261705346</v>
      </c>
      <c r="H80" s="225">
        <f t="shared" si="4"/>
        <v>17.398124926830977</v>
      </c>
      <c r="I80" s="407"/>
    </row>
    <row r="81" spans="1:9" ht="18.7" customHeight="1">
      <c r="A81" s="219">
        <v>8</v>
      </c>
      <c r="B81" s="220" t="s">
        <v>162</v>
      </c>
      <c r="C81" s="259" t="s">
        <v>339</v>
      </c>
      <c r="D81" s="252" t="s">
        <v>284</v>
      </c>
      <c r="E81" s="247">
        <v>11</v>
      </c>
      <c r="F81" s="224">
        <v>1.6904389984320001</v>
      </c>
      <c r="G81" s="224">
        <f t="shared" si="3"/>
        <v>2.1782393173762311</v>
      </c>
      <c r="H81" s="225">
        <f t="shared" si="4"/>
        <v>23.960632491138544</v>
      </c>
      <c r="I81" s="407"/>
    </row>
    <row r="82" spans="1:9" ht="26.35" customHeight="1">
      <c r="A82" s="219">
        <v>9</v>
      </c>
      <c r="B82" s="220" t="s">
        <v>164</v>
      </c>
      <c r="C82" s="259" t="s">
        <v>340</v>
      </c>
      <c r="D82" s="252" t="s">
        <v>284</v>
      </c>
      <c r="E82" s="247">
        <v>11</v>
      </c>
      <c r="F82" s="224">
        <v>0.59532824793599992</v>
      </c>
      <c r="G82" s="224">
        <f t="shared" si="3"/>
        <v>0.7671187174466173</v>
      </c>
      <c r="H82" s="225">
        <f t="shared" si="4"/>
        <v>8.4383058919127905</v>
      </c>
      <c r="I82" s="407"/>
    </row>
    <row r="83" spans="1:9" ht="18.7" hidden="1" customHeight="1">
      <c r="A83" s="275"/>
      <c r="B83" s="276"/>
      <c r="C83" s="226"/>
      <c r="D83" s="222"/>
      <c r="E83" s="224"/>
      <c r="F83" s="224"/>
      <c r="G83" s="224"/>
      <c r="H83" s="244">
        <f>SUM(H74:H82)</f>
        <v>643.69735601936077</v>
      </c>
      <c r="I83" s="408"/>
    </row>
    <row r="84" spans="1:9" ht="18.7" customHeight="1">
      <c r="A84" s="255"/>
      <c r="B84" s="256"/>
      <c r="C84" s="241" t="s">
        <v>87</v>
      </c>
      <c r="D84" s="257"/>
      <c r="E84" s="258"/>
      <c r="F84" s="258"/>
      <c r="G84" s="224"/>
      <c r="H84" s="225"/>
      <c r="I84" s="245"/>
    </row>
    <row r="85" spans="1:9" ht="18.7" customHeight="1">
      <c r="A85" s="277"/>
      <c r="B85" s="277"/>
      <c r="C85" s="278" t="s">
        <v>408</v>
      </c>
      <c r="D85" s="277"/>
      <c r="E85" s="277"/>
      <c r="F85" s="279"/>
      <c r="G85" s="224"/>
      <c r="H85" s="225"/>
      <c r="I85" s="245"/>
    </row>
    <row r="86" spans="1:9" ht="18.7" customHeight="1">
      <c r="A86" s="280">
        <v>1</v>
      </c>
      <c r="B86" s="281" t="s">
        <v>36</v>
      </c>
      <c r="C86" s="282" t="s">
        <v>343</v>
      </c>
      <c r="D86" s="283" t="s">
        <v>288</v>
      </c>
      <c r="E86" s="377">
        <f>(10.4*3.36+1.26*4.8)/1000*9</f>
        <v>0.36892800000000009</v>
      </c>
      <c r="F86" s="21">
        <v>84.581266483199983</v>
      </c>
      <c r="G86" s="224">
        <f t="shared" si="3"/>
        <v>108.988399071529</v>
      </c>
      <c r="H86" s="225">
        <f t="shared" si="4"/>
        <v>40.208872092661061</v>
      </c>
      <c r="I86" s="406">
        <f>H94/H206*100%</f>
        <v>2.3490039473737533E-2</v>
      </c>
    </row>
    <row r="87" spans="1:9" ht="23.95" customHeight="1">
      <c r="A87" s="280">
        <v>2</v>
      </c>
      <c r="B87" s="250" t="s">
        <v>269</v>
      </c>
      <c r="C87" s="282" t="s">
        <v>344</v>
      </c>
      <c r="D87" s="283" t="s">
        <v>345</v>
      </c>
      <c r="E87" s="378">
        <f>(6+2.2+2.2)*9</f>
        <v>93.6</v>
      </c>
      <c r="F87" s="21">
        <v>1.07564814</v>
      </c>
      <c r="G87" s="224">
        <f t="shared" si="3"/>
        <v>1.3860417751743339</v>
      </c>
      <c r="H87" s="225">
        <f t="shared" si="4"/>
        <v>129.73351015631764</v>
      </c>
      <c r="I87" s="407"/>
    </row>
    <row r="88" spans="1:9" ht="23.3" customHeight="1">
      <c r="A88" s="280">
        <v>3</v>
      </c>
      <c r="B88" s="250" t="s">
        <v>269</v>
      </c>
      <c r="C88" s="282" t="s">
        <v>346</v>
      </c>
      <c r="D88" s="283" t="s">
        <v>345</v>
      </c>
      <c r="E88" s="378">
        <f>4.8*9</f>
        <v>43.199999999999996</v>
      </c>
      <c r="F88" s="21">
        <v>0.53782406999999999</v>
      </c>
      <c r="G88" s="224">
        <f t="shared" si="3"/>
        <v>0.69302088758716696</v>
      </c>
      <c r="H88" s="225">
        <f t="shared" si="4"/>
        <v>29.938502343765609</v>
      </c>
      <c r="I88" s="407"/>
    </row>
    <row r="89" spans="1:9" ht="22.6" customHeight="1">
      <c r="A89" s="280">
        <v>4</v>
      </c>
      <c r="B89" s="250" t="s">
        <v>269</v>
      </c>
      <c r="C89" s="282" t="s">
        <v>347</v>
      </c>
      <c r="D89" s="283" t="s">
        <v>288</v>
      </c>
      <c r="E89" s="378">
        <f>(2.3)/1000*9</f>
        <v>2.07E-2</v>
      </c>
      <c r="F89" s="21">
        <v>379.307502</v>
      </c>
      <c r="G89" s="224">
        <f t="shared" si="3"/>
        <v>488.76209966673883</v>
      </c>
      <c r="H89" s="225">
        <f t="shared" si="4"/>
        <v>10.117375463101494</v>
      </c>
      <c r="I89" s="407"/>
    </row>
    <row r="90" spans="1:9" ht="32.950000000000003" customHeight="1">
      <c r="A90" s="280">
        <v>5</v>
      </c>
      <c r="B90" s="250" t="s">
        <v>269</v>
      </c>
      <c r="C90" s="282" t="s">
        <v>348</v>
      </c>
      <c r="D90" s="284" t="s">
        <v>305</v>
      </c>
      <c r="E90" s="378">
        <f>10*9</f>
        <v>90</v>
      </c>
      <c r="F90" s="21">
        <v>3.9629142000000002</v>
      </c>
      <c r="G90" s="224">
        <f t="shared" si="3"/>
        <v>5.1064696980107049</v>
      </c>
      <c r="H90" s="225">
        <f t="shared" si="4"/>
        <v>459.58227282096345</v>
      </c>
      <c r="I90" s="407"/>
    </row>
    <row r="91" spans="1:9" ht="26.35" customHeight="1">
      <c r="A91" s="280">
        <v>6</v>
      </c>
      <c r="B91" s="250" t="s">
        <v>269</v>
      </c>
      <c r="C91" s="282" t="s">
        <v>349</v>
      </c>
      <c r="D91" s="284" t="s">
        <v>305</v>
      </c>
      <c r="E91" s="379">
        <v>9</v>
      </c>
      <c r="F91" s="21">
        <v>13.5871344</v>
      </c>
      <c r="G91" s="224">
        <f t="shared" si="3"/>
        <v>17.507896107465271</v>
      </c>
      <c r="H91" s="225">
        <f t="shared" si="4"/>
        <v>157.57106496718745</v>
      </c>
      <c r="I91" s="407"/>
    </row>
    <row r="92" spans="1:9" ht="18.7" customHeight="1">
      <c r="A92" s="280">
        <v>6</v>
      </c>
      <c r="B92" s="285" t="s">
        <v>102</v>
      </c>
      <c r="C92" s="286" t="s">
        <v>350</v>
      </c>
      <c r="D92" s="287" t="s">
        <v>351</v>
      </c>
      <c r="E92" s="380">
        <f>3.2/100*9</f>
        <v>0.28800000000000003</v>
      </c>
      <c r="F92" s="20">
        <v>126.99827008919999</v>
      </c>
      <c r="G92" s="224">
        <f t="shared" si="3"/>
        <v>163.64543494539421</v>
      </c>
      <c r="H92" s="225">
        <f t="shared" si="4"/>
        <v>47.12988526427354</v>
      </c>
      <c r="I92" s="407"/>
    </row>
    <row r="93" spans="1:9" ht="18.7" hidden="1" customHeight="1">
      <c r="A93" s="289"/>
      <c r="B93" s="290" t="s">
        <v>103</v>
      </c>
      <c r="C93" s="291"/>
      <c r="D93" s="292"/>
      <c r="E93" s="288"/>
      <c r="F93" s="288"/>
      <c r="G93" s="224"/>
      <c r="I93" s="408"/>
    </row>
    <row r="94" spans="1:9" ht="18.7" customHeight="1">
      <c r="A94" s="255"/>
      <c r="B94" s="256"/>
      <c r="C94" s="241" t="s">
        <v>87</v>
      </c>
      <c r="D94" s="257"/>
      <c r="E94" s="258"/>
      <c r="F94" s="258"/>
      <c r="G94" s="224"/>
      <c r="H94" s="244">
        <f>SUM(H86:H93)</f>
        <v>874.28148310827021</v>
      </c>
      <c r="I94" s="245"/>
    </row>
    <row r="95" spans="1:9" ht="25.5" customHeight="1">
      <c r="A95" s="239"/>
      <c r="B95" s="239"/>
      <c r="C95" s="215" t="s">
        <v>360</v>
      </c>
      <c r="D95" s="216"/>
      <c r="E95" s="216"/>
      <c r="F95" s="243"/>
      <c r="G95" s="224"/>
      <c r="H95" s="225"/>
      <c r="I95" s="245"/>
    </row>
    <row r="96" spans="1:9" ht="18.7" customHeight="1">
      <c r="A96" s="293">
        <v>1</v>
      </c>
      <c r="B96" s="285" t="s">
        <v>167</v>
      </c>
      <c r="C96" s="282" t="s">
        <v>352</v>
      </c>
      <c r="D96" s="287" t="s">
        <v>288</v>
      </c>
      <c r="E96" s="294">
        <v>0.25252859999999999</v>
      </c>
      <c r="F96" s="288">
        <v>115.71302848320001</v>
      </c>
      <c r="G96" s="224">
        <f t="shared" si="3"/>
        <v>149.10367567748764</v>
      </c>
      <c r="H96" s="225">
        <f t="shared" si="4"/>
        <v>37.652942473690004</v>
      </c>
      <c r="I96" s="406">
        <f>H104/H206*100%</f>
        <v>5.7683487605474579E-3</v>
      </c>
    </row>
    <row r="97" spans="1:9" ht="18.7" customHeight="1">
      <c r="A97" s="293">
        <v>2</v>
      </c>
      <c r="B97" s="250" t="s">
        <v>269</v>
      </c>
      <c r="C97" s="286" t="s">
        <v>353</v>
      </c>
      <c r="D97" s="287" t="s">
        <v>345</v>
      </c>
      <c r="E97" s="288">
        <v>16.956</v>
      </c>
      <c r="F97" s="288">
        <v>0.92279287799999998</v>
      </c>
      <c r="G97" s="224">
        <f t="shared" si="3"/>
        <v>1.1890779439653496</v>
      </c>
      <c r="H97" s="225">
        <f t="shared" si="4"/>
        <v>20.162005617876467</v>
      </c>
      <c r="I97" s="407"/>
    </row>
    <row r="98" spans="1:9" ht="24.8" customHeight="1">
      <c r="A98" s="293">
        <v>3</v>
      </c>
      <c r="B98" s="250" t="s">
        <v>269</v>
      </c>
      <c r="C98" s="286" t="s">
        <v>354</v>
      </c>
      <c r="D98" s="287" t="s">
        <v>345</v>
      </c>
      <c r="E98" s="288">
        <v>189.60000000000002</v>
      </c>
      <c r="F98" s="288">
        <v>0.47554970400000002</v>
      </c>
      <c r="G98" s="224">
        <f t="shared" si="3"/>
        <v>0.61277636376128453</v>
      </c>
      <c r="H98" s="225">
        <f t="shared" si="4"/>
        <v>116.18239856913956</v>
      </c>
      <c r="I98" s="407"/>
    </row>
    <row r="99" spans="1:9" ht="18.7" customHeight="1">
      <c r="A99" s="295">
        <v>3</v>
      </c>
      <c r="B99" s="250" t="s">
        <v>269</v>
      </c>
      <c r="C99" s="296" t="s">
        <v>355</v>
      </c>
      <c r="D99" s="287" t="s">
        <v>288</v>
      </c>
      <c r="E99" s="297">
        <v>2.4000000000000002E-3</v>
      </c>
      <c r="F99" s="298">
        <v>379.307502</v>
      </c>
      <c r="G99" s="224">
        <f t="shared" si="3"/>
        <v>488.76209966673883</v>
      </c>
      <c r="H99" s="225">
        <f t="shared" si="4"/>
        <v>1.1730290392001732</v>
      </c>
      <c r="I99" s="407"/>
    </row>
    <row r="100" spans="1:9" ht="25.5" customHeight="1">
      <c r="A100" s="295">
        <v>4</v>
      </c>
      <c r="B100" s="250" t="s">
        <v>269</v>
      </c>
      <c r="C100" s="296" t="s">
        <v>356</v>
      </c>
      <c r="D100" s="287" t="s">
        <v>284</v>
      </c>
      <c r="E100" s="297">
        <v>1.92</v>
      </c>
      <c r="F100" s="298">
        <v>3.7625039676000003</v>
      </c>
      <c r="G100" s="224">
        <f t="shared" si="3"/>
        <v>4.8482282304255921</v>
      </c>
      <c r="H100" s="225">
        <f t="shared" si="4"/>
        <v>9.3085982024171372</v>
      </c>
      <c r="I100" s="407"/>
    </row>
    <row r="101" spans="1:9" ht="18.7" customHeight="1">
      <c r="A101" s="293">
        <v>5</v>
      </c>
      <c r="B101" s="250" t="s">
        <v>269</v>
      </c>
      <c r="C101" s="286" t="s">
        <v>357</v>
      </c>
      <c r="D101" s="287" t="s">
        <v>358</v>
      </c>
      <c r="E101" s="288">
        <v>0.89999999999999991</v>
      </c>
      <c r="F101" s="288">
        <v>1.3213488204000001</v>
      </c>
      <c r="G101" s="224">
        <f t="shared" si="3"/>
        <v>1.7026428964509979</v>
      </c>
      <c r="H101" s="225">
        <f t="shared" si="4"/>
        <v>1.532378606805898</v>
      </c>
      <c r="I101" s="407"/>
    </row>
    <row r="102" spans="1:9" ht="21.75" customHeight="1">
      <c r="A102" s="293">
        <v>6</v>
      </c>
      <c r="B102" s="285" t="s">
        <v>102</v>
      </c>
      <c r="C102" s="286" t="s">
        <v>359</v>
      </c>
      <c r="D102" s="287" t="s">
        <v>351</v>
      </c>
      <c r="E102" s="288">
        <v>0.17399999999999999</v>
      </c>
      <c r="F102" s="288">
        <v>127.92559201199998</v>
      </c>
      <c r="G102" s="224">
        <f t="shared" si="3"/>
        <v>164.84034885472872</v>
      </c>
      <c r="H102" s="225">
        <f t="shared" si="4"/>
        <v>28.682220700722795</v>
      </c>
      <c r="I102" s="408"/>
    </row>
    <row r="103" spans="1:9" ht="18.7" hidden="1" customHeight="1">
      <c r="A103" s="289"/>
      <c r="B103" s="290" t="s">
        <v>103</v>
      </c>
      <c r="C103" s="291"/>
      <c r="D103" s="292"/>
      <c r="E103" s="288"/>
      <c r="F103" s="288"/>
      <c r="G103" s="224"/>
      <c r="H103" s="225"/>
      <c r="I103" s="245"/>
    </row>
    <row r="104" spans="1:9" ht="18.7" customHeight="1">
      <c r="A104" s="255"/>
      <c r="B104" s="256"/>
      <c r="C104" s="241" t="s">
        <v>87</v>
      </c>
      <c r="D104" s="257"/>
      <c r="E104" s="258"/>
      <c r="F104" s="258"/>
      <c r="G104" s="224"/>
      <c r="H104" s="244">
        <f>SUM(H96:H103)</f>
        <v>214.69357320985205</v>
      </c>
      <c r="I104" s="245"/>
    </row>
    <row r="105" spans="1:9" ht="18.7" customHeight="1">
      <c r="A105" s="299"/>
      <c r="B105" s="299"/>
      <c r="C105" s="300" t="s">
        <v>366</v>
      </c>
      <c r="D105" s="299"/>
      <c r="E105" s="265"/>
      <c r="F105" s="265"/>
      <c r="G105" s="224"/>
      <c r="H105" s="225"/>
      <c r="I105" s="245"/>
    </row>
    <row r="106" spans="1:9" ht="20.25" customHeight="1">
      <c r="A106" s="219">
        <v>1</v>
      </c>
      <c r="B106" s="301" t="s">
        <v>24</v>
      </c>
      <c r="C106" s="249" t="s">
        <v>97</v>
      </c>
      <c r="D106" s="252" t="s">
        <v>288</v>
      </c>
      <c r="E106" s="223">
        <v>1.1126720000000001</v>
      </c>
      <c r="F106" s="224">
        <v>138.35916513036</v>
      </c>
      <c r="G106" s="224">
        <f t="shared" si="3"/>
        <v>178.28467852779718</v>
      </c>
      <c r="H106" s="225">
        <f t="shared" si="4"/>
        <v>198.37236982688117</v>
      </c>
      <c r="I106" s="406">
        <f>H119/H206*100%</f>
        <v>2.8578495451445907E-2</v>
      </c>
    </row>
    <row r="107" spans="1:9" ht="18.7" customHeight="1">
      <c r="A107" s="219">
        <v>2</v>
      </c>
      <c r="B107" s="250" t="s">
        <v>269</v>
      </c>
      <c r="C107" s="249" t="s">
        <v>98</v>
      </c>
      <c r="D107" s="252" t="s">
        <v>345</v>
      </c>
      <c r="E107" s="224">
        <v>51.2</v>
      </c>
      <c r="F107" s="224">
        <v>0.91713157200000017</v>
      </c>
      <c r="G107" s="224">
        <f t="shared" si="3"/>
        <v>1.1817829872539061</v>
      </c>
      <c r="H107" s="225">
        <f t="shared" si="4"/>
        <v>60.507288947399992</v>
      </c>
      <c r="I107" s="407"/>
    </row>
    <row r="108" spans="1:9" ht="18.7" customHeight="1">
      <c r="A108" s="219">
        <v>3</v>
      </c>
      <c r="B108" s="250" t="s">
        <v>269</v>
      </c>
      <c r="C108" s="249" t="s">
        <v>361</v>
      </c>
      <c r="D108" s="252" t="s">
        <v>345</v>
      </c>
      <c r="E108" s="224">
        <v>125.44</v>
      </c>
      <c r="F108" s="224">
        <v>0.83560876560000008</v>
      </c>
      <c r="G108" s="224">
        <f t="shared" si="3"/>
        <v>1.0767356106091144</v>
      </c>
      <c r="H108" s="225">
        <f t="shared" si="4"/>
        <v>135.06571499480731</v>
      </c>
      <c r="I108" s="407"/>
    </row>
    <row r="109" spans="1:9" ht="19.55" customHeight="1">
      <c r="A109" s="219">
        <v>4</v>
      </c>
      <c r="B109" s="250" t="s">
        <v>269</v>
      </c>
      <c r="C109" s="249" t="s">
        <v>362</v>
      </c>
      <c r="D109" s="252" t="s">
        <v>345</v>
      </c>
      <c r="E109" s="224">
        <v>324.32</v>
      </c>
      <c r="F109" s="224">
        <v>0.59217260760000001</v>
      </c>
      <c r="G109" s="224">
        <f t="shared" si="3"/>
        <v>0.76305247201702808</v>
      </c>
      <c r="H109" s="225">
        <f t="shared" si="4"/>
        <v>247.47317772456253</v>
      </c>
      <c r="I109" s="407"/>
    </row>
    <row r="110" spans="1:9" ht="18.7" customHeight="1">
      <c r="A110" s="219">
        <v>5</v>
      </c>
      <c r="B110" s="250" t="s">
        <v>269</v>
      </c>
      <c r="C110" s="249" t="s">
        <v>75</v>
      </c>
      <c r="D110" s="252" t="s">
        <v>288</v>
      </c>
      <c r="E110" s="223">
        <v>1.3792E-2</v>
      </c>
      <c r="F110" s="224">
        <v>457.99965540000005</v>
      </c>
      <c r="G110" s="224">
        <f t="shared" si="3"/>
        <v>590.1619979558086</v>
      </c>
      <c r="H110" s="225">
        <f t="shared" si="4"/>
        <v>8.139514275806512</v>
      </c>
      <c r="I110" s="407"/>
    </row>
    <row r="111" spans="1:9" ht="21.75" customHeight="1">
      <c r="A111" s="219">
        <v>6</v>
      </c>
      <c r="B111" s="301" t="s">
        <v>17</v>
      </c>
      <c r="C111" s="249" t="s">
        <v>67</v>
      </c>
      <c r="D111" s="252" t="s">
        <v>351</v>
      </c>
      <c r="E111" s="223">
        <v>0.96</v>
      </c>
      <c r="F111" s="224">
        <v>85.776136208280008</v>
      </c>
      <c r="G111" s="224">
        <f t="shared" si="3"/>
        <v>110.5280655230993</v>
      </c>
      <c r="H111" s="225">
        <f t="shared" si="4"/>
        <v>106.10694290217532</v>
      </c>
      <c r="I111" s="407"/>
    </row>
    <row r="112" spans="1:9" ht="18.7" customHeight="1">
      <c r="A112" s="219">
        <v>7</v>
      </c>
      <c r="B112" s="301" t="s">
        <v>62</v>
      </c>
      <c r="C112" s="232" t="s">
        <v>363</v>
      </c>
      <c r="D112" s="252" t="s">
        <v>291</v>
      </c>
      <c r="E112" s="223">
        <v>5.4400000000000004E-2</v>
      </c>
      <c r="F112" s="224">
        <v>869.56560000000002</v>
      </c>
      <c r="G112" s="224">
        <f t="shared" si="3"/>
        <v>1120.4911746089524</v>
      </c>
      <c r="H112" s="225">
        <f t="shared" si="4"/>
        <v>60.954719898727014</v>
      </c>
      <c r="I112" s="407"/>
    </row>
    <row r="113" spans="1:9" ht="24.8" customHeight="1">
      <c r="A113" s="246">
        <v>8</v>
      </c>
      <c r="B113" s="302" t="s">
        <v>48</v>
      </c>
      <c r="C113" s="303" t="s">
        <v>364</v>
      </c>
      <c r="D113" s="304" t="s">
        <v>286</v>
      </c>
      <c r="E113" s="238">
        <v>5.4400000000000004E-3</v>
      </c>
      <c r="F113" s="236">
        <v>538.44072060000008</v>
      </c>
      <c r="G113" s="224">
        <f t="shared" si="3"/>
        <v>693.81548152593075</v>
      </c>
      <c r="H113" s="225">
        <f t="shared" si="4"/>
        <v>3.7743562195010636</v>
      </c>
      <c r="I113" s="407"/>
    </row>
    <row r="114" spans="1:9" ht="27" customHeight="1">
      <c r="A114" s="246">
        <v>9</v>
      </c>
      <c r="B114" s="302" t="s">
        <v>49</v>
      </c>
      <c r="C114" s="305" t="s">
        <v>365</v>
      </c>
      <c r="D114" s="304" t="s">
        <v>288</v>
      </c>
      <c r="E114" s="236">
        <v>7.56</v>
      </c>
      <c r="F114" s="236">
        <v>2.2268189999999999</v>
      </c>
      <c r="G114" s="224">
        <f t="shared" si="3"/>
        <v>2.8693994299585133</v>
      </c>
      <c r="H114" s="225">
        <f t="shared" si="4"/>
        <v>21.692659690486359</v>
      </c>
      <c r="I114" s="407"/>
    </row>
    <row r="115" spans="1:9" ht="24.8" customHeight="1">
      <c r="A115" s="219">
        <v>10</v>
      </c>
      <c r="B115" s="301" t="s">
        <v>22</v>
      </c>
      <c r="C115" s="249" t="s">
        <v>94</v>
      </c>
      <c r="D115" s="222" t="s">
        <v>275</v>
      </c>
      <c r="E115" s="224">
        <v>0.32</v>
      </c>
      <c r="F115" s="224">
        <v>8.2062329520000006</v>
      </c>
      <c r="G115" s="224">
        <f t="shared" si="3"/>
        <v>10.574258686752525</v>
      </c>
      <c r="H115" s="225">
        <f t="shared" si="4"/>
        <v>3.3837627797608083</v>
      </c>
      <c r="I115" s="407"/>
    </row>
    <row r="116" spans="1:9" ht="28.55" customHeight="1">
      <c r="A116" s="219">
        <v>11</v>
      </c>
      <c r="B116" s="301" t="s">
        <v>35</v>
      </c>
      <c r="C116" s="249" t="s">
        <v>69</v>
      </c>
      <c r="D116" s="222" t="s">
        <v>275</v>
      </c>
      <c r="E116" s="224">
        <v>1.44</v>
      </c>
      <c r="F116" s="224">
        <v>49.464693451757284</v>
      </c>
      <c r="G116" s="224">
        <f t="shared" si="3"/>
        <v>63.738437292633556</v>
      </c>
      <c r="H116" s="225">
        <f t="shared" si="4"/>
        <v>91.783349701392311</v>
      </c>
      <c r="I116" s="407"/>
    </row>
    <row r="117" spans="1:9" ht="21.1" customHeight="1">
      <c r="A117" s="219">
        <v>12</v>
      </c>
      <c r="B117" s="301" t="s">
        <v>22</v>
      </c>
      <c r="C117" s="249" t="s">
        <v>95</v>
      </c>
      <c r="D117" s="222" t="s">
        <v>275</v>
      </c>
      <c r="E117" s="224">
        <v>1.1200000000000001</v>
      </c>
      <c r="F117" s="224">
        <v>8.2062329520000006</v>
      </c>
      <c r="G117" s="224">
        <f t="shared" si="3"/>
        <v>10.574258686752525</v>
      </c>
      <c r="H117" s="225">
        <f t="shared" si="4"/>
        <v>11.843169729162829</v>
      </c>
      <c r="I117" s="407"/>
    </row>
    <row r="118" spans="1:9" ht="23.3" customHeight="1">
      <c r="A118" s="306">
        <v>13</v>
      </c>
      <c r="B118" s="307" t="s">
        <v>32</v>
      </c>
      <c r="C118" s="249" t="s">
        <v>96</v>
      </c>
      <c r="D118" s="222" t="s">
        <v>275</v>
      </c>
      <c r="E118" s="308">
        <v>2.56</v>
      </c>
      <c r="F118" s="308">
        <v>34.732495161523559</v>
      </c>
      <c r="G118" s="224">
        <f t="shared" si="3"/>
        <v>44.755052753507371</v>
      </c>
      <c r="H118" s="225">
        <f t="shared" si="4"/>
        <v>114.57293504897888</v>
      </c>
      <c r="I118" s="407"/>
    </row>
    <row r="119" spans="1:9" ht="18.7" customHeight="1">
      <c r="A119" s="255"/>
      <c r="B119" s="256"/>
      <c r="C119" s="241" t="s">
        <v>87</v>
      </c>
      <c r="D119" s="257"/>
      <c r="E119" s="258"/>
      <c r="F119" s="258"/>
      <c r="G119" s="224"/>
      <c r="H119" s="244">
        <f>SUM(H106:H118)</f>
        <v>1063.6699617396421</v>
      </c>
      <c r="I119" s="408"/>
    </row>
    <row r="120" spans="1:9" ht="18.7" customHeight="1">
      <c r="A120" s="299"/>
      <c r="B120" s="299"/>
      <c r="C120" s="300" t="s">
        <v>367</v>
      </c>
      <c r="D120" s="299"/>
      <c r="E120" s="265"/>
      <c r="F120" s="265"/>
      <c r="G120" s="224"/>
      <c r="H120" s="225"/>
      <c r="I120" s="245"/>
    </row>
    <row r="121" spans="1:9" ht="18.7" customHeight="1">
      <c r="A121" s="219">
        <v>1</v>
      </c>
      <c r="B121" s="309" t="s">
        <v>24</v>
      </c>
      <c r="C121" s="249" t="s">
        <v>97</v>
      </c>
      <c r="D121" s="284" t="s">
        <v>288</v>
      </c>
      <c r="E121" s="223">
        <v>0.45202300000000001</v>
      </c>
      <c r="F121" s="224">
        <v>138.35916513036</v>
      </c>
      <c r="G121" s="224">
        <f t="shared" si="3"/>
        <v>178.28467852779718</v>
      </c>
      <c r="H121" s="225">
        <f t="shared" si="4"/>
        <v>80.58877524217047</v>
      </c>
      <c r="I121" s="406">
        <f>H127/H206*100%</f>
        <v>8.2521187125268042E-3</v>
      </c>
    </row>
    <row r="122" spans="1:9" ht="18.7" customHeight="1">
      <c r="A122" s="219">
        <v>2</v>
      </c>
      <c r="B122" s="250" t="s">
        <v>269</v>
      </c>
      <c r="C122" s="249" t="s">
        <v>98</v>
      </c>
      <c r="D122" s="284" t="s">
        <v>345</v>
      </c>
      <c r="E122" s="224">
        <v>20.8</v>
      </c>
      <c r="F122" s="224">
        <v>0.91713157200000017</v>
      </c>
      <c r="G122" s="224">
        <f t="shared" si="3"/>
        <v>1.1817829872539061</v>
      </c>
      <c r="H122" s="225">
        <f t="shared" si="4"/>
        <v>24.581086134881247</v>
      </c>
      <c r="I122" s="407"/>
    </row>
    <row r="123" spans="1:9" ht="18.7" customHeight="1">
      <c r="A123" s="219">
        <v>3</v>
      </c>
      <c r="B123" s="250" t="s">
        <v>269</v>
      </c>
      <c r="C123" s="249" t="s">
        <v>361</v>
      </c>
      <c r="D123" s="284" t="s">
        <v>345</v>
      </c>
      <c r="E123" s="224">
        <v>50.96</v>
      </c>
      <c r="F123" s="224">
        <v>0.83787328800000005</v>
      </c>
      <c r="G123" s="224">
        <f t="shared" si="3"/>
        <v>1.0796535932936919</v>
      </c>
      <c r="H123" s="225">
        <f t="shared" si="4"/>
        <v>55.019147114246543</v>
      </c>
      <c r="I123" s="407"/>
    </row>
    <row r="124" spans="1:9" ht="18.7" customHeight="1">
      <c r="A124" s="219">
        <v>4</v>
      </c>
      <c r="B124" s="250" t="s">
        <v>269</v>
      </c>
      <c r="C124" s="249" t="s">
        <v>362</v>
      </c>
      <c r="D124" s="284" t="s">
        <v>345</v>
      </c>
      <c r="E124" s="224">
        <v>131.755</v>
      </c>
      <c r="F124" s="224">
        <v>0.59217260760000001</v>
      </c>
      <c r="G124" s="224">
        <f t="shared" si="3"/>
        <v>0.76305247201702808</v>
      </c>
      <c r="H124" s="225">
        <f t="shared" si="4"/>
        <v>100.53597845060354</v>
      </c>
      <c r="I124" s="407"/>
    </row>
    <row r="125" spans="1:9" ht="18.7" customHeight="1">
      <c r="A125" s="219">
        <v>5</v>
      </c>
      <c r="B125" s="250" t="s">
        <v>269</v>
      </c>
      <c r="C125" s="249" t="s">
        <v>75</v>
      </c>
      <c r="D125" s="284" t="s">
        <v>288</v>
      </c>
      <c r="E125" s="223">
        <v>5.6030000000000003E-3</v>
      </c>
      <c r="F125" s="224">
        <v>457.99965540000005</v>
      </c>
      <c r="G125" s="224">
        <f t="shared" si="3"/>
        <v>590.1619979558086</v>
      </c>
      <c r="H125" s="225">
        <f t="shared" si="4"/>
        <v>3.3066776745463957</v>
      </c>
      <c r="I125" s="407"/>
    </row>
    <row r="126" spans="1:9" ht="21.1" customHeight="1">
      <c r="A126" s="219">
        <v>6</v>
      </c>
      <c r="B126" s="309" t="s">
        <v>17</v>
      </c>
      <c r="C126" s="249" t="s">
        <v>67</v>
      </c>
      <c r="D126" s="284" t="s">
        <v>351</v>
      </c>
      <c r="E126" s="223">
        <v>0.39</v>
      </c>
      <c r="F126" s="224">
        <v>85.776136208280008</v>
      </c>
      <c r="G126" s="224">
        <f t="shared" si="3"/>
        <v>110.5280655230993</v>
      </c>
      <c r="H126" s="225">
        <f t="shared" si="4"/>
        <v>43.105945554008727</v>
      </c>
      <c r="I126" s="407"/>
    </row>
    <row r="127" spans="1:9" ht="18.7" customHeight="1">
      <c r="A127" s="255"/>
      <c r="B127" s="256"/>
      <c r="C127" s="241" t="s">
        <v>87</v>
      </c>
      <c r="D127" s="257"/>
      <c r="E127" s="258"/>
      <c r="F127" s="258"/>
      <c r="G127" s="224"/>
      <c r="H127" s="244">
        <f>SUM(H121:H126)</f>
        <v>307.13761017045692</v>
      </c>
      <c r="I127" s="408"/>
    </row>
    <row r="128" spans="1:9" ht="18.7" customHeight="1">
      <c r="A128" s="310" t="s">
        <v>214</v>
      </c>
      <c r="B128" s="311"/>
      <c r="C128" s="312" t="s">
        <v>378</v>
      </c>
      <c r="D128" s="310"/>
      <c r="E128" s="310"/>
      <c r="F128" s="313"/>
      <c r="G128" s="224"/>
      <c r="H128" s="225"/>
      <c r="I128" s="245"/>
    </row>
    <row r="129" spans="1:9" ht="18.7" customHeight="1">
      <c r="A129" s="314">
        <v>1</v>
      </c>
      <c r="B129" s="230" t="s">
        <v>33</v>
      </c>
      <c r="C129" s="315" t="s">
        <v>368</v>
      </c>
      <c r="D129" s="284" t="s">
        <v>291</v>
      </c>
      <c r="E129" s="231">
        <v>3.2000000000000001E-2</v>
      </c>
      <c r="F129" s="265">
        <v>259.92449999999997</v>
      </c>
      <c r="G129" s="224">
        <f t="shared" si="3"/>
        <v>334.92942719289334</v>
      </c>
      <c r="H129" s="225">
        <f t="shared" si="4"/>
        <v>10.717741670172588</v>
      </c>
      <c r="I129" s="406">
        <f>H166/H206*100%</f>
        <v>4.0882949210565317E-2</v>
      </c>
    </row>
    <row r="130" spans="1:9" ht="18.7" hidden="1" customHeight="1">
      <c r="A130" s="314"/>
      <c r="B130" s="230" t="s">
        <v>34</v>
      </c>
      <c r="C130" s="272"/>
      <c r="D130" s="284"/>
      <c r="E130" s="316"/>
      <c r="F130" s="265"/>
      <c r="G130" s="224">
        <f t="shared" si="3"/>
        <v>0</v>
      </c>
      <c r="H130" s="225">
        <f t="shared" si="4"/>
        <v>0</v>
      </c>
      <c r="I130" s="407"/>
    </row>
    <row r="131" spans="1:9" ht="31.6" customHeight="1">
      <c r="A131" s="314">
        <v>2</v>
      </c>
      <c r="B131" s="317" t="s">
        <v>105</v>
      </c>
      <c r="C131" s="318" t="s">
        <v>369</v>
      </c>
      <c r="D131" s="319" t="s">
        <v>288</v>
      </c>
      <c r="E131" s="320">
        <v>4.5</v>
      </c>
      <c r="F131" s="265">
        <v>1.9450275000000001</v>
      </c>
      <c r="G131" s="224">
        <f t="shared" si="3"/>
        <v>2.5062929675710657</v>
      </c>
      <c r="H131" s="225">
        <f t="shared" si="4"/>
        <v>11.278318354069796</v>
      </c>
      <c r="I131" s="407"/>
    </row>
    <row r="132" spans="1:9" ht="18.7" customHeight="1">
      <c r="A132" s="314">
        <v>3</v>
      </c>
      <c r="B132" s="220" t="s">
        <v>22</v>
      </c>
      <c r="C132" s="272" t="s">
        <v>370</v>
      </c>
      <c r="D132" s="284" t="s">
        <v>275</v>
      </c>
      <c r="E132" s="224">
        <v>2</v>
      </c>
      <c r="F132" s="265">
        <v>8.2062329520000006</v>
      </c>
      <c r="G132" s="224">
        <f t="shared" si="3"/>
        <v>10.574258686752525</v>
      </c>
      <c r="H132" s="225">
        <f t="shared" si="4"/>
        <v>21.148517373505051</v>
      </c>
      <c r="I132" s="407"/>
    </row>
    <row r="133" spans="1:9" ht="18.7" hidden="1" customHeight="1">
      <c r="A133" s="314"/>
      <c r="B133" s="220" t="s">
        <v>27</v>
      </c>
      <c r="C133" s="272"/>
      <c r="D133" s="321"/>
      <c r="E133" s="224"/>
      <c r="F133" s="265"/>
      <c r="G133" s="224">
        <f t="shared" si="3"/>
        <v>0</v>
      </c>
      <c r="H133" s="225">
        <f t="shared" si="4"/>
        <v>0</v>
      </c>
      <c r="I133" s="407"/>
    </row>
    <row r="134" spans="1:9" ht="18.7" customHeight="1">
      <c r="A134" s="314">
        <v>4</v>
      </c>
      <c r="B134" s="220" t="s">
        <v>35</v>
      </c>
      <c r="C134" s="249" t="s">
        <v>371</v>
      </c>
      <c r="D134" s="284" t="s">
        <v>275</v>
      </c>
      <c r="E134" s="224">
        <v>2.65</v>
      </c>
      <c r="F134" s="265">
        <v>43.973475742643281</v>
      </c>
      <c r="G134" s="224">
        <f t="shared" si="3"/>
        <v>56.662650277923419</v>
      </c>
      <c r="H134" s="225">
        <f t="shared" si="4"/>
        <v>150.15602323649705</v>
      </c>
      <c r="I134" s="407"/>
    </row>
    <row r="135" spans="1:9" ht="18.7" hidden="1" customHeight="1">
      <c r="A135" s="314"/>
      <c r="B135" s="220" t="s">
        <v>100</v>
      </c>
      <c r="C135" s="272"/>
      <c r="D135" s="321"/>
      <c r="E135" s="224"/>
      <c r="F135" s="265"/>
      <c r="G135" s="224">
        <f t="shared" si="3"/>
        <v>0</v>
      </c>
      <c r="H135" s="225">
        <f t="shared" si="4"/>
        <v>0</v>
      </c>
      <c r="I135" s="407"/>
    </row>
    <row r="136" spans="1:9" ht="18.7" customHeight="1">
      <c r="A136" s="314">
        <v>5</v>
      </c>
      <c r="B136" s="220" t="s">
        <v>180</v>
      </c>
      <c r="C136" s="249" t="s">
        <v>372</v>
      </c>
      <c r="D136" s="284" t="s">
        <v>288</v>
      </c>
      <c r="E136" s="223">
        <v>0.73450000000000015</v>
      </c>
      <c r="F136" s="265">
        <v>84.581266483199983</v>
      </c>
      <c r="G136" s="224">
        <f t="shared" si="3"/>
        <v>108.988399071529</v>
      </c>
      <c r="H136" s="225">
        <f t="shared" si="4"/>
        <v>80.051979118038062</v>
      </c>
      <c r="I136" s="407"/>
    </row>
    <row r="137" spans="1:9" ht="18.7" customHeight="1">
      <c r="A137" s="314">
        <v>6</v>
      </c>
      <c r="B137" s="250" t="s">
        <v>269</v>
      </c>
      <c r="C137" s="272" t="s">
        <v>373</v>
      </c>
      <c r="D137" s="284" t="s">
        <v>345</v>
      </c>
      <c r="E137" s="224">
        <v>48.959999999999994</v>
      </c>
      <c r="F137" s="265">
        <v>2.9359532916000002</v>
      </c>
      <c r="G137" s="224">
        <f t="shared" si="3"/>
        <v>3.7831645505547877</v>
      </c>
      <c r="H137" s="225">
        <f t="shared" si="4"/>
        <v>185.22373639516238</v>
      </c>
      <c r="I137" s="407"/>
    </row>
    <row r="138" spans="1:9" ht="18.7" customHeight="1">
      <c r="A138" s="314">
        <v>7</v>
      </c>
      <c r="B138" s="250" t="s">
        <v>269</v>
      </c>
      <c r="C138" s="272" t="s">
        <v>374</v>
      </c>
      <c r="D138" s="284" t="s">
        <v>345</v>
      </c>
      <c r="E138" s="224">
        <v>13.2</v>
      </c>
      <c r="F138" s="265">
        <v>2.1841318548000004</v>
      </c>
      <c r="G138" s="224">
        <f t="shared" ref="G138:G190" si="5">F138*$G$5</f>
        <v>2.814394299275043</v>
      </c>
      <c r="H138" s="225">
        <f t="shared" ref="H138:H190" si="6">E138*G138</f>
        <v>37.150004750430568</v>
      </c>
      <c r="I138" s="407"/>
    </row>
    <row r="139" spans="1:9" ht="18.7" customHeight="1">
      <c r="A139" s="314">
        <v>8</v>
      </c>
      <c r="B139" s="250" t="s">
        <v>269</v>
      </c>
      <c r="C139" s="272" t="s">
        <v>375</v>
      </c>
      <c r="D139" s="284" t="s">
        <v>345</v>
      </c>
      <c r="E139" s="224">
        <v>48.510000000000005</v>
      </c>
      <c r="F139" s="265">
        <v>1.7708565168000001</v>
      </c>
      <c r="G139" s="224">
        <f t="shared" si="5"/>
        <v>2.2818624593396408</v>
      </c>
      <c r="H139" s="225">
        <f t="shared" si="6"/>
        <v>110.69314790256598</v>
      </c>
      <c r="I139" s="407"/>
    </row>
    <row r="140" spans="1:9" ht="18.7" customHeight="1">
      <c r="A140" s="314">
        <v>9</v>
      </c>
      <c r="B140" s="250" t="s">
        <v>269</v>
      </c>
      <c r="C140" s="272" t="s">
        <v>376</v>
      </c>
      <c r="D140" s="284" t="s">
        <v>345</v>
      </c>
      <c r="E140" s="224">
        <v>48.64</v>
      </c>
      <c r="F140" s="265">
        <v>0.70653098880000009</v>
      </c>
      <c r="G140" s="224">
        <f t="shared" si="5"/>
        <v>0.91041059758819431</v>
      </c>
      <c r="H140" s="225">
        <f t="shared" si="6"/>
        <v>44.282371466689774</v>
      </c>
      <c r="I140" s="407"/>
    </row>
    <row r="141" spans="1:9" ht="18.7" customHeight="1">
      <c r="A141" s="314">
        <v>10</v>
      </c>
      <c r="B141" s="322" t="s">
        <v>102</v>
      </c>
      <c r="C141" s="286" t="s">
        <v>67</v>
      </c>
      <c r="D141" s="287" t="s">
        <v>351</v>
      </c>
      <c r="E141" s="294">
        <v>0.65700000000000003</v>
      </c>
      <c r="F141" s="265">
        <v>126.99827008919999</v>
      </c>
      <c r="G141" s="224">
        <f t="shared" si="5"/>
        <v>163.64543494539421</v>
      </c>
      <c r="H141" s="225">
        <f t="shared" si="6"/>
        <v>107.51505075912401</v>
      </c>
      <c r="I141" s="407"/>
    </row>
    <row r="142" spans="1:9" ht="18.7" hidden="1" customHeight="1">
      <c r="A142" s="314"/>
      <c r="B142" s="322" t="s">
        <v>103</v>
      </c>
      <c r="C142" s="286"/>
      <c r="D142" s="287"/>
      <c r="E142" s="288"/>
      <c r="F142" s="265"/>
      <c r="G142" s="224">
        <f t="shared" si="5"/>
        <v>0</v>
      </c>
      <c r="H142" s="225">
        <f t="shared" si="6"/>
        <v>0</v>
      </c>
      <c r="I142" s="407"/>
    </row>
    <row r="143" spans="1:9" ht="18.7" customHeight="1">
      <c r="A143" s="314">
        <v>11</v>
      </c>
      <c r="B143" s="220" t="s">
        <v>173</v>
      </c>
      <c r="C143" s="272" t="s">
        <v>377</v>
      </c>
      <c r="D143" s="284" t="s">
        <v>351</v>
      </c>
      <c r="E143" s="224">
        <v>0.22</v>
      </c>
      <c r="F143" s="224">
        <v>430.01456906880003</v>
      </c>
      <c r="G143" s="224">
        <f t="shared" si="5"/>
        <v>554.1014152294689</v>
      </c>
      <c r="H143" s="225">
        <f t="shared" si="6"/>
        <v>121.90231135048316</v>
      </c>
      <c r="I143" s="407"/>
    </row>
    <row r="144" spans="1:9" ht="18.7" hidden="1" customHeight="1">
      <c r="A144" s="314"/>
      <c r="B144" s="220" t="s">
        <v>175</v>
      </c>
      <c r="C144" s="226"/>
      <c r="D144" s="323"/>
      <c r="E144" s="224"/>
      <c r="F144" s="224"/>
      <c r="G144" s="224"/>
      <c r="H144" s="324"/>
      <c r="I144" s="407"/>
    </row>
    <row r="145" spans="1:9" ht="18.7" customHeight="1">
      <c r="A145" s="257"/>
      <c r="B145" s="325"/>
      <c r="C145" s="326" t="s">
        <v>379</v>
      </c>
      <c r="D145" s="327"/>
      <c r="E145" s="316"/>
      <c r="F145" s="316"/>
      <c r="G145" s="224"/>
      <c r="H145" s="225"/>
      <c r="I145" s="407"/>
    </row>
    <row r="146" spans="1:9" ht="18.7" customHeight="1">
      <c r="A146" s="314">
        <v>12</v>
      </c>
      <c r="B146" s="220" t="s">
        <v>22</v>
      </c>
      <c r="C146" s="272" t="s">
        <v>380</v>
      </c>
      <c r="D146" s="328" t="s">
        <v>275</v>
      </c>
      <c r="E146" s="224">
        <v>1.5</v>
      </c>
      <c r="F146" s="288">
        <v>8.2062329520000006</v>
      </c>
      <c r="G146" s="224">
        <f t="shared" si="5"/>
        <v>10.574258686752525</v>
      </c>
      <c r="H146" s="225">
        <f t="shared" si="6"/>
        <v>15.861388030128788</v>
      </c>
      <c r="I146" s="407"/>
    </row>
    <row r="147" spans="1:9" ht="18.7" hidden="1" customHeight="1">
      <c r="A147" s="314"/>
      <c r="B147" s="220" t="s">
        <v>27</v>
      </c>
      <c r="C147" s="272"/>
      <c r="D147" s="321"/>
      <c r="E147" s="224"/>
      <c r="F147" s="288"/>
      <c r="G147" s="224">
        <f t="shared" si="5"/>
        <v>0</v>
      </c>
      <c r="H147" s="225">
        <f t="shared" si="6"/>
        <v>0</v>
      </c>
      <c r="I147" s="407"/>
    </row>
    <row r="148" spans="1:9" ht="18.7" customHeight="1">
      <c r="A148" s="314">
        <v>13</v>
      </c>
      <c r="B148" s="220" t="s">
        <v>21</v>
      </c>
      <c r="C148" s="272" t="s">
        <v>381</v>
      </c>
      <c r="D148" s="328" t="s">
        <v>275</v>
      </c>
      <c r="E148" s="224">
        <v>1.8</v>
      </c>
      <c r="F148" s="288">
        <v>38.308865194944005</v>
      </c>
      <c r="G148" s="224">
        <f t="shared" si="5"/>
        <v>49.363435444340048</v>
      </c>
      <c r="H148" s="225">
        <f t="shared" si="6"/>
        <v>88.854183799812091</v>
      </c>
      <c r="I148" s="407"/>
    </row>
    <row r="149" spans="1:9" ht="18.7" hidden="1" customHeight="1">
      <c r="A149" s="314"/>
      <c r="B149" s="220" t="s">
        <v>27</v>
      </c>
      <c r="C149" s="272"/>
      <c r="D149" s="321"/>
      <c r="E149" s="224"/>
      <c r="F149" s="288"/>
      <c r="G149" s="224">
        <f t="shared" si="5"/>
        <v>0</v>
      </c>
      <c r="H149" s="225">
        <f t="shared" si="6"/>
        <v>0</v>
      </c>
      <c r="I149" s="407"/>
    </row>
    <row r="150" spans="1:9" ht="18.7" customHeight="1">
      <c r="A150" s="314">
        <v>14</v>
      </c>
      <c r="B150" s="250" t="s">
        <v>269</v>
      </c>
      <c r="C150" s="272" t="s">
        <v>382</v>
      </c>
      <c r="D150" s="284" t="s">
        <v>288</v>
      </c>
      <c r="E150" s="231">
        <v>0.08</v>
      </c>
      <c r="F150" s="288">
        <v>316.08996242040001</v>
      </c>
      <c r="G150" s="224">
        <f t="shared" si="5"/>
        <v>407.30223605272982</v>
      </c>
      <c r="H150" s="225">
        <f t="shared" si="6"/>
        <v>32.584178884218389</v>
      </c>
      <c r="I150" s="407"/>
    </row>
    <row r="151" spans="1:9" ht="18.7" customHeight="1">
      <c r="A151" s="314">
        <v>15</v>
      </c>
      <c r="B151" s="220" t="s">
        <v>189</v>
      </c>
      <c r="C151" s="272" t="s">
        <v>383</v>
      </c>
      <c r="D151" s="328" t="s">
        <v>275</v>
      </c>
      <c r="E151" s="224">
        <v>0.9</v>
      </c>
      <c r="F151" s="288">
        <v>17.143370711999999</v>
      </c>
      <c r="G151" s="224">
        <f t="shared" si="5"/>
        <v>22.090335203974941</v>
      </c>
      <c r="H151" s="225">
        <f t="shared" si="6"/>
        <v>19.881301683577448</v>
      </c>
      <c r="I151" s="407"/>
    </row>
    <row r="152" spans="1:9" ht="18.7" customHeight="1">
      <c r="A152" s="314">
        <v>16</v>
      </c>
      <c r="B152" s="220" t="s">
        <v>191</v>
      </c>
      <c r="C152" s="272" t="s">
        <v>384</v>
      </c>
      <c r="D152" s="284" t="s">
        <v>284</v>
      </c>
      <c r="E152" s="224">
        <v>18</v>
      </c>
      <c r="F152" s="288">
        <v>5.6823383148</v>
      </c>
      <c r="G152" s="224">
        <f t="shared" si="5"/>
        <v>7.3220582011014548</v>
      </c>
      <c r="H152" s="225">
        <f t="shared" si="6"/>
        <v>131.79704761982617</v>
      </c>
      <c r="I152" s="407"/>
    </row>
    <row r="153" spans="1:9" customFormat="1" ht="27" customHeight="1">
      <c r="A153" s="155">
        <v>16</v>
      </c>
      <c r="B153" s="34" t="s">
        <v>191</v>
      </c>
      <c r="C153" s="107" t="s">
        <v>409</v>
      </c>
      <c r="D153" s="328" t="s">
        <v>275</v>
      </c>
      <c r="E153" s="17">
        <v>0.84</v>
      </c>
      <c r="F153" s="117">
        <v>46.75</v>
      </c>
      <c r="G153" s="17">
        <f t="shared" si="5"/>
        <v>60.240380269146485</v>
      </c>
      <c r="H153" s="162">
        <f t="shared" si="6"/>
        <v>50.601919426083043</v>
      </c>
      <c r="I153" s="407"/>
    </row>
    <row r="154" spans="1:9" ht="18.7" customHeight="1">
      <c r="A154" s="329"/>
      <c r="B154" s="330"/>
      <c r="C154" s="331" t="s">
        <v>385</v>
      </c>
      <c r="D154" s="328"/>
      <c r="E154" s="316"/>
      <c r="F154" s="316"/>
      <c r="G154" s="224"/>
      <c r="H154" s="225"/>
      <c r="I154" s="407"/>
    </row>
    <row r="155" spans="1:9" ht="18.7" customHeight="1">
      <c r="A155" s="332">
        <v>17</v>
      </c>
      <c r="B155" s="220" t="s">
        <v>180</v>
      </c>
      <c r="C155" s="249" t="s">
        <v>386</v>
      </c>
      <c r="D155" s="284" t="s">
        <v>288</v>
      </c>
      <c r="E155" s="223">
        <v>0.20699999999999999</v>
      </c>
      <c r="F155" s="224">
        <v>84.581266483199983</v>
      </c>
      <c r="G155" s="224">
        <f t="shared" si="5"/>
        <v>108.988399071529</v>
      </c>
      <c r="H155" s="225">
        <f t="shared" si="6"/>
        <v>22.560598607806501</v>
      </c>
      <c r="I155" s="407"/>
    </row>
    <row r="156" spans="1:9" ht="18.7" customHeight="1">
      <c r="A156" s="332">
        <v>18</v>
      </c>
      <c r="B156" s="250" t="s">
        <v>269</v>
      </c>
      <c r="C156" s="272" t="s">
        <v>375</v>
      </c>
      <c r="D156" s="284" t="s">
        <v>345</v>
      </c>
      <c r="E156" s="224">
        <v>8</v>
      </c>
      <c r="F156" s="224">
        <v>1.7708565168000001</v>
      </c>
      <c r="G156" s="224">
        <f t="shared" si="5"/>
        <v>2.2818624593396408</v>
      </c>
      <c r="H156" s="225">
        <f t="shared" si="6"/>
        <v>18.254899674717127</v>
      </c>
      <c r="I156" s="407"/>
    </row>
    <row r="157" spans="1:9" ht="18.7" customHeight="1">
      <c r="A157" s="332">
        <v>19</v>
      </c>
      <c r="B157" s="250" t="s">
        <v>269</v>
      </c>
      <c r="C157" s="272" t="s">
        <v>387</v>
      </c>
      <c r="D157" s="284" t="s">
        <v>345</v>
      </c>
      <c r="E157" s="224">
        <v>72</v>
      </c>
      <c r="F157" s="224">
        <v>0.91713157200000017</v>
      </c>
      <c r="G157" s="224">
        <f t="shared" si="5"/>
        <v>1.1817829872539061</v>
      </c>
      <c r="H157" s="225">
        <f t="shared" si="6"/>
        <v>85.088375082281232</v>
      </c>
      <c r="I157" s="407"/>
    </row>
    <row r="158" spans="1:9" ht="18" customHeight="1">
      <c r="A158" s="332">
        <v>20</v>
      </c>
      <c r="B158" s="322" t="s">
        <v>102</v>
      </c>
      <c r="C158" s="286" t="s">
        <v>67</v>
      </c>
      <c r="D158" s="287" t="s">
        <v>351</v>
      </c>
      <c r="E158" s="288">
        <v>0.12</v>
      </c>
      <c r="F158" s="224">
        <v>126.99827008919999</v>
      </c>
      <c r="G158" s="224">
        <f t="shared" si="5"/>
        <v>163.64543494539421</v>
      </c>
      <c r="H158" s="225">
        <f t="shared" si="6"/>
        <v>19.637452193447306</v>
      </c>
      <c r="I158" s="407"/>
    </row>
    <row r="159" spans="1:9" ht="18.7" hidden="1" customHeight="1">
      <c r="A159" s="332"/>
      <c r="B159" s="322" t="s">
        <v>103</v>
      </c>
      <c r="C159" s="333"/>
      <c r="D159" s="334"/>
      <c r="E159" s="288"/>
      <c r="F159" s="224"/>
      <c r="G159" s="224"/>
      <c r="H159" s="225"/>
      <c r="I159" s="407"/>
    </row>
    <row r="160" spans="1:9" ht="18.7" customHeight="1">
      <c r="A160" s="329"/>
      <c r="B160" s="330"/>
      <c r="C160" s="256" t="s">
        <v>391</v>
      </c>
      <c r="D160" s="327"/>
      <c r="E160" s="316"/>
      <c r="F160" s="316"/>
      <c r="G160" s="224"/>
      <c r="H160" s="225"/>
      <c r="I160" s="407"/>
    </row>
    <row r="161" spans="1:9" ht="18.7" customHeight="1">
      <c r="A161" s="332">
        <v>21</v>
      </c>
      <c r="B161" s="220" t="s">
        <v>180</v>
      </c>
      <c r="C161" s="249" t="s">
        <v>388</v>
      </c>
      <c r="D161" s="252" t="s">
        <v>288</v>
      </c>
      <c r="E161" s="223">
        <v>0.21967999999999999</v>
      </c>
      <c r="F161" s="224">
        <v>84.581266483199983</v>
      </c>
      <c r="G161" s="224">
        <f t="shared" si="5"/>
        <v>108.988399071529</v>
      </c>
      <c r="H161" s="225">
        <f t="shared" si="6"/>
        <v>23.942571508033488</v>
      </c>
      <c r="I161" s="407"/>
    </row>
    <row r="162" spans="1:9" ht="18.7" customHeight="1">
      <c r="A162" s="332">
        <v>22</v>
      </c>
      <c r="B162" s="250" t="s">
        <v>269</v>
      </c>
      <c r="C162" s="272" t="s">
        <v>389</v>
      </c>
      <c r="D162" s="252" t="s">
        <v>345</v>
      </c>
      <c r="E162" s="224">
        <v>22.5</v>
      </c>
      <c r="F162" s="224">
        <v>1.7889726960000003</v>
      </c>
      <c r="G162" s="224">
        <f t="shared" si="5"/>
        <v>2.3052063208162612</v>
      </c>
      <c r="H162" s="225">
        <f t="shared" si="6"/>
        <v>51.867142218365878</v>
      </c>
      <c r="I162" s="407"/>
    </row>
    <row r="163" spans="1:9" ht="18.7" customHeight="1">
      <c r="A163" s="332">
        <v>23</v>
      </c>
      <c r="B163" s="250" t="s">
        <v>269</v>
      </c>
      <c r="C163" s="335" t="s">
        <v>390</v>
      </c>
      <c r="D163" s="252" t="s">
        <v>284</v>
      </c>
      <c r="E163" s="224">
        <v>3.5</v>
      </c>
      <c r="F163" s="224">
        <v>11.336199134400001</v>
      </c>
      <c r="G163" s="224">
        <f t="shared" si="5"/>
        <v>14.607421318995193</v>
      </c>
      <c r="H163" s="225">
        <f t="shared" si="6"/>
        <v>51.125974616483177</v>
      </c>
      <c r="I163" s="407"/>
    </row>
    <row r="164" spans="1:9" ht="18.7" customHeight="1">
      <c r="A164" s="332">
        <v>24</v>
      </c>
      <c r="B164" s="322" t="s">
        <v>102</v>
      </c>
      <c r="C164" s="286" t="s">
        <v>67</v>
      </c>
      <c r="D164" s="292" t="s">
        <v>351</v>
      </c>
      <c r="E164" s="288">
        <v>0.18</v>
      </c>
      <c r="F164" s="224">
        <v>126.99827008919999</v>
      </c>
      <c r="G164" s="224">
        <f t="shared" si="5"/>
        <v>163.64543494539421</v>
      </c>
      <c r="H164" s="225">
        <f t="shared" si="6"/>
        <v>29.456178290170957</v>
      </c>
      <c r="I164" s="407"/>
    </row>
    <row r="165" spans="1:9" ht="18.7" hidden="1" customHeight="1">
      <c r="A165" s="332"/>
      <c r="B165" s="322" t="s">
        <v>103</v>
      </c>
      <c r="C165" s="333"/>
      <c r="D165" s="334"/>
      <c r="E165" s="288"/>
      <c r="F165" s="224"/>
      <c r="G165" s="224"/>
      <c r="H165" s="225"/>
      <c r="I165" s="407"/>
    </row>
    <row r="166" spans="1:9" ht="18.7" customHeight="1">
      <c r="A166" s="255"/>
      <c r="B166" s="256"/>
      <c r="C166" s="241" t="s">
        <v>87</v>
      </c>
      <c r="D166" s="257"/>
      <c r="E166" s="258"/>
      <c r="F166" s="258"/>
      <c r="G166" s="224"/>
      <c r="H166" s="244">
        <f>SUM(H129:H165)</f>
        <v>1521.6324140116899</v>
      </c>
      <c r="I166" s="408"/>
    </row>
    <row r="167" spans="1:9" ht="18.7" customHeight="1">
      <c r="A167" s="336"/>
      <c r="B167" s="337"/>
      <c r="C167" s="338" t="s">
        <v>273</v>
      </c>
      <c r="D167" s="339"/>
      <c r="E167" s="336"/>
      <c r="F167" s="265"/>
      <c r="G167" s="224"/>
      <c r="H167" s="225"/>
      <c r="I167" s="245"/>
    </row>
    <row r="168" spans="1:9" ht="18.7" customHeight="1">
      <c r="A168" s="306">
        <v>1</v>
      </c>
      <c r="B168" s="220" t="s">
        <v>24</v>
      </c>
      <c r="C168" s="249" t="s">
        <v>83</v>
      </c>
      <c r="D168" s="328" t="s">
        <v>80</v>
      </c>
      <c r="E168" s="308">
        <v>4.2427200000000003</v>
      </c>
      <c r="F168" s="308">
        <v>138.57757831583999</v>
      </c>
      <c r="G168" s="224">
        <f t="shared" si="5"/>
        <v>178.56611795772469</v>
      </c>
      <c r="H168" s="225">
        <f t="shared" si="6"/>
        <v>757.60603998159775</v>
      </c>
      <c r="I168" s="406">
        <f>H181/H206*100%</f>
        <v>9.7037945822975202E-2</v>
      </c>
    </row>
    <row r="169" spans="1:9" ht="18.7" customHeight="1">
      <c r="A169" s="306">
        <v>2</v>
      </c>
      <c r="B169" s="220" t="s">
        <v>64</v>
      </c>
      <c r="C169" s="249" t="s">
        <v>74</v>
      </c>
      <c r="D169" s="328" t="s">
        <v>79</v>
      </c>
      <c r="E169" s="308">
        <v>118.5</v>
      </c>
      <c r="F169" s="308">
        <v>3.8123234604000005</v>
      </c>
      <c r="G169" s="224">
        <f t="shared" si="5"/>
        <v>4.9124238494862986</v>
      </c>
      <c r="H169" s="225">
        <f t="shared" si="6"/>
        <v>582.12222616412635</v>
      </c>
      <c r="I169" s="407"/>
    </row>
    <row r="170" spans="1:9" ht="18.7" customHeight="1">
      <c r="A170" s="306">
        <v>3</v>
      </c>
      <c r="B170" s="220" t="s">
        <v>64</v>
      </c>
      <c r="C170" s="249" t="s">
        <v>84</v>
      </c>
      <c r="D170" s="328" t="s">
        <v>79</v>
      </c>
      <c r="E170" s="308">
        <v>288</v>
      </c>
      <c r="F170" s="308">
        <v>1.7708565168000001</v>
      </c>
      <c r="G170" s="224">
        <f t="shared" si="5"/>
        <v>2.2818624593396408</v>
      </c>
      <c r="H170" s="225">
        <f t="shared" si="6"/>
        <v>657.1763882898166</v>
      </c>
      <c r="I170" s="407"/>
    </row>
    <row r="171" spans="1:9" ht="18.7" customHeight="1">
      <c r="A171" s="306">
        <v>4</v>
      </c>
      <c r="B171" s="220" t="s">
        <v>64</v>
      </c>
      <c r="C171" s="249" t="s">
        <v>85</v>
      </c>
      <c r="D171" s="328" t="s">
        <v>79</v>
      </c>
      <c r="E171" s="308">
        <v>1306.3500000000001</v>
      </c>
      <c r="F171" s="308">
        <v>0.59217260760000001</v>
      </c>
      <c r="G171" s="224">
        <f t="shared" si="5"/>
        <v>0.76305247201702808</v>
      </c>
      <c r="H171" s="225">
        <f t="shared" si="6"/>
        <v>996.81359681944468</v>
      </c>
      <c r="I171" s="407"/>
    </row>
    <row r="172" spans="1:9" ht="18.7" customHeight="1">
      <c r="A172" s="219">
        <v>5</v>
      </c>
      <c r="B172" s="220" t="s">
        <v>64</v>
      </c>
      <c r="C172" s="249" t="s">
        <v>75</v>
      </c>
      <c r="D172" s="328" t="s">
        <v>80</v>
      </c>
      <c r="E172" s="223">
        <v>7.3020000000000002E-2</v>
      </c>
      <c r="F172" s="224">
        <v>457.99965540000005</v>
      </c>
      <c r="G172" s="224">
        <f t="shared" si="5"/>
        <v>590.1619979558086</v>
      </c>
      <c r="H172" s="225">
        <f t="shared" si="6"/>
        <v>43.093629090733145</v>
      </c>
      <c r="I172" s="407"/>
    </row>
    <row r="173" spans="1:9" ht="19.55" customHeight="1">
      <c r="A173" s="219">
        <v>6</v>
      </c>
      <c r="B173" s="220" t="s">
        <v>17</v>
      </c>
      <c r="C173" s="249" t="s">
        <v>82</v>
      </c>
      <c r="D173" s="328" t="s">
        <v>402</v>
      </c>
      <c r="E173" s="223">
        <v>3.6</v>
      </c>
      <c r="F173" s="224">
        <v>85.666080419639997</v>
      </c>
      <c r="G173" s="224">
        <f t="shared" si="5"/>
        <v>110.38625156462882</v>
      </c>
      <c r="H173" s="225">
        <f t="shared" si="6"/>
        <v>397.39050563266375</v>
      </c>
      <c r="I173" s="407"/>
    </row>
    <row r="174" spans="1:9" ht="18.7" customHeight="1">
      <c r="A174" s="299"/>
      <c r="B174" s="337"/>
      <c r="C174" s="337" t="s">
        <v>272</v>
      </c>
      <c r="D174" s="339"/>
      <c r="E174" s="299"/>
      <c r="F174" s="265"/>
      <c r="G174" s="224">
        <f t="shared" si="5"/>
        <v>0</v>
      </c>
      <c r="H174" s="225">
        <f t="shared" si="6"/>
        <v>0</v>
      </c>
      <c r="I174" s="407"/>
    </row>
    <row r="175" spans="1:9" ht="18.7" customHeight="1">
      <c r="A175" s="219">
        <v>1</v>
      </c>
      <c r="B175" s="220" t="s">
        <v>24</v>
      </c>
      <c r="C175" s="249" t="s">
        <v>63</v>
      </c>
      <c r="D175" s="328" t="s">
        <v>80</v>
      </c>
      <c r="E175" s="223">
        <v>0.20843999999999999</v>
      </c>
      <c r="F175" s="224">
        <v>138.57757831583999</v>
      </c>
      <c r="G175" s="224">
        <f t="shared" si="5"/>
        <v>178.56611795772469</v>
      </c>
      <c r="H175" s="225">
        <f t="shared" si="6"/>
        <v>37.220321627108135</v>
      </c>
      <c r="I175" s="407"/>
    </row>
    <row r="176" spans="1:9" ht="18.7" customHeight="1">
      <c r="A176" s="219">
        <v>2</v>
      </c>
      <c r="B176" s="220" t="s">
        <v>64</v>
      </c>
      <c r="C176" s="249" t="s">
        <v>84</v>
      </c>
      <c r="D176" s="328" t="s">
        <v>79</v>
      </c>
      <c r="E176" s="224">
        <v>33.08</v>
      </c>
      <c r="F176" s="224">
        <v>1.7708565168000001</v>
      </c>
      <c r="G176" s="224">
        <f t="shared" si="5"/>
        <v>2.2818624593396408</v>
      </c>
      <c r="H176" s="225">
        <f t="shared" si="6"/>
        <v>75.484010154955314</v>
      </c>
      <c r="I176" s="407"/>
    </row>
    <row r="177" spans="1:9" ht="18.7" customHeight="1">
      <c r="A177" s="219">
        <v>3</v>
      </c>
      <c r="B177" s="220" t="s">
        <v>64</v>
      </c>
      <c r="C177" s="249" t="s">
        <v>85</v>
      </c>
      <c r="D177" s="328" t="s">
        <v>79</v>
      </c>
      <c r="E177" s="224">
        <v>45.160000000000004</v>
      </c>
      <c r="F177" s="224">
        <v>0.59217260760000001</v>
      </c>
      <c r="G177" s="224">
        <f t="shared" si="5"/>
        <v>0.76305247201702808</v>
      </c>
      <c r="H177" s="225">
        <f t="shared" si="6"/>
        <v>34.459449636288994</v>
      </c>
      <c r="I177" s="407"/>
    </row>
    <row r="178" spans="1:9" ht="20.25" customHeight="1">
      <c r="A178" s="219">
        <v>4</v>
      </c>
      <c r="B178" s="220" t="s">
        <v>64</v>
      </c>
      <c r="C178" s="249" t="s">
        <v>86</v>
      </c>
      <c r="D178" s="328" t="s">
        <v>66</v>
      </c>
      <c r="E178" s="223">
        <v>4</v>
      </c>
      <c r="F178" s="224">
        <v>2.2645224000000002</v>
      </c>
      <c r="G178" s="224">
        <f t="shared" si="5"/>
        <v>2.9179826845775456</v>
      </c>
      <c r="H178" s="225">
        <f t="shared" si="6"/>
        <v>11.671930738310182</v>
      </c>
      <c r="I178" s="407"/>
    </row>
    <row r="179" spans="1:9" ht="19.55" customHeight="1">
      <c r="A179" s="219">
        <v>5</v>
      </c>
      <c r="B179" s="220" t="s">
        <v>17</v>
      </c>
      <c r="C179" s="249" t="s">
        <v>82</v>
      </c>
      <c r="D179" s="328" t="s">
        <v>402</v>
      </c>
      <c r="E179" s="223">
        <v>0.11599999999999999</v>
      </c>
      <c r="F179" s="224">
        <v>85.666080419639997</v>
      </c>
      <c r="G179" s="224">
        <f t="shared" si="5"/>
        <v>110.38625156462882</v>
      </c>
      <c r="H179" s="225">
        <f t="shared" si="6"/>
        <v>12.804805181496942</v>
      </c>
      <c r="I179" s="407"/>
    </row>
    <row r="180" spans="1:9" ht="18.7" customHeight="1">
      <c r="A180" s="219">
        <v>6</v>
      </c>
      <c r="B180" s="220" t="s">
        <v>64</v>
      </c>
      <c r="C180" s="249" t="s">
        <v>68</v>
      </c>
      <c r="D180" s="328" t="s">
        <v>66</v>
      </c>
      <c r="E180" s="224">
        <v>2</v>
      </c>
      <c r="F180" s="224">
        <v>2.2645224000000002</v>
      </c>
      <c r="G180" s="224">
        <f t="shared" si="5"/>
        <v>2.9179826845775456</v>
      </c>
      <c r="H180" s="225">
        <f t="shared" si="6"/>
        <v>5.8359653691550912</v>
      </c>
      <c r="I180" s="408"/>
    </row>
    <row r="181" spans="1:9" ht="18.7" customHeight="1">
      <c r="A181" s="255"/>
      <c r="B181" s="256"/>
      <c r="C181" s="241" t="s">
        <v>87</v>
      </c>
      <c r="D181" s="257"/>
      <c r="E181" s="258"/>
      <c r="F181" s="258"/>
      <c r="G181" s="224"/>
      <c r="H181" s="244">
        <f>SUM(H168:H180)</f>
        <v>3611.6788686856967</v>
      </c>
      <c r="I181" s="245"/>
    </row>
    <row r="182" spans="1:9" ht="18.7" customHeight="1">
      <c r="A182" s="255"/>
      <c r="B182" s="256"/>
      <c r="C182" s="340" t="s">
        <v>271</v>
      </c>
      <c r="D182" s="257"/>
      <c r="E182" s="258"/>
      <c r="F182" s="258"/>
      <c r="G182" s="224"/>
      <c r="H182" s="324"/>
      <c r="I182" s="341"/>
    </row>
    <row r="183" spans="1:9" ht="18.7" customHeight="1">
      <c r="A183" s="219">
        <v>1</v>
      </c>
      <c r="B183" s="220" t="s">
        <v>36</v>
      </c>
      <c r="C183" s="249" t="s">
        <v>63</v>
      </c>
      <c r="D183" s="328" t="s">
        <v>80</v>
      </c>
      <c r="E183" s="223">
        <v>0.38809520000000003</v>
      </c>
      <c r="F183" s="224">
        <v>84.647209375487975</v>
      </c>
      <c r="G183" s="224">
        <f t="shared" si="5"/>
        <v>109.0733707273039</v>
      </c>
      <c r="H183" s="225">
        <f t="shared" si="6"/>
        <v>42.330851627087156</v>
      </c>
      <c r="I183" s="406">
        <f>H191/H206*100%</f>
        <v>9.3478127214106765E-3</v>
      </c>
    </row>
    <row r="184" spans="1:9" ht="18.7" customHeight="1">
      <c r="A184" s="219">
        <f>A183+1</f>
        <v>2</v>
      </c>
      <c r="B184" s="220" t="s">
        <v>64</v>
      </c>
      <c r="C184" s="249" t="s">
        <v>74</v>
      </c>
      <c r="D184" s="328" t="s">
        <v>79</v>
      </c>
      <c r="E184" s="224">
        <v>16.96</v>
      </c>
      <c r="F184" s="224">
        <v>3.8123234604000005</v>
      </c>
      <c r="G184" s="224">
        <f t="shared" si="5"/>
        <v>4.9124238494862986</v>
      </c>
      <c r="H184" s="225">
        <f t="shared" si="6"/>
        <v>83.314708487287632</v>
      </c>
      <c r="I184" s="407"/>
    </row>
    <row r="185" spans="1:9" ht="18.7" customHeight="1">
      <c r="A185" s="219">
        <f>A184+1</f>
        <v>3</v>
      </c>
      <c r="B185" s="220" t="s">
        <v>64</v>
      </c>
      <c r="C185" s="249" t="s">
        <v>75</v>
      </c>
      <c r="D185" s="328" t="s">
        <v>80</v>
      </c>
      <c r="E185" s="342">
        <v>1.4693999999999999E-2</v>
      </c>
      <c r="F185" s="224">
        <v>457.47881524800005</v>
      </c>
      <c r="G185" s="224">
        <f t="shared" si="5"/>
        <v>589.49086193835581</v>
      </c>
      <c r="H185" s="225">
        <f t="shared" si="6"/>
        <v>8.6619787253222</v>
      </c>
      <c r="I185" s="407"/>
    </row>
    <row r="186" spans="1:9" ht="18.7" customHeight="1">
      <c r="A186" s="219">
        <f>A185+1</f>
        <v>4</v>
      </c>
      <c r="B186" s="220" t="s">
        <v>64</v>
      </c>
      <c r="C186" s="249" t="s">
        <v>76</v>
      </c>
      <c r="D186" s="328" t="s">
        <v>79</v>
      </c>
      <c r="E186" s="224">
        <v>35.44</v>
      </c>
      <c r="F186" s="224">
        <v>1.7889726960000003</v>
      </c>
      <c r="G186" s="224">
        <f t="shared" si="5"/>
        <v>2.3052063208162612</v>
      </c>
      <c r="H186" s="225">
        <f t="shared" si="6"/>
        <v>81.696512009728295</v>
      </c>
      <c r="I186" s="407"/>
    </row>
    <row r="187" spans="1:9" ht="18.7" customHeight="1">
      <c r="A187" s="219">
        <f>A186+1</f>
        <v>5</v>
      </c>
      <c r="B187" s="220" t="s">
        <v>64</v>
      </c>
      <c r="C187" s="249" t="s">
        <v>77</v>
      </c>
      <c r="D187" s="328" t="s">
        <v>79</v>
      </c>
      <c r="E187" s="224">
        <v>13.12</v>
      </c>
      <c r="F187" s="224">
        <v>1.3768296192</v>
      </c>
      <c r="G187" s="224">
        <f t="shared" si="5"/>
        <v>1.7741334722231477</v>
      </c>
      <c r="H187" s="225">
        <f t="shared" si="6"/>
        <v>23.276631155567696</v>
      </c>
      <c r="I187" s="407"/>
    </row>
    <row r="188" spans="1:9" ht="20.25" customHeight="1">
      <c r="A188" s="219">
        <f t="shared" ref="A188:A190" si="7">A187+1</f>
        <v>6</v>
      </c>
      <c r="B188" s="220" t="s">
        <v>64</v>
      </c>
      <c r="C188" s="249" t="s">
        <v>78</v>
      </c>
      <c r="D188" s="328" t="s">
        <v>403</v>
      </c>
      <c r="E188" s="224">
        <v>25.96</v>
      </c>
      <c r="F188" s="224">
        <v>0.57518868960000002</v>
      </c>
      <c r="G188" s="224">
        <f t="shared" si="5"/>
        <v>0.74116760188269659</v>
      </c>
      <c r="H188" s="225">
        <f t="shared" si="6"/>
        <v>19.240710944874802</v>
      </c>
      <c r="I188" s="407"/>
    </row>
    <row r="189" spans="1:9" ht="18.7" customHeight="1">
      <c r="A189" s="219">
        <f t="shared" si="7"/>
        <v>7</v>
      </c>
      <c r="B189" s="220" t="s">
        <v>64</v>
      </c>
      <c r="C189" s="249" t="s">
        <v>81</v>
      </c>
      <c r="D189" s="222" t="s">
        <v>66</v>
      </c>
      <c r="E189" s="224">
        <v>2</v>
      </c>
      <c r="F189" s="224">
        <v>28.306530000000002</v>
      </c>
      <c r="G189" s="224">
        <f t="shared" si="5"/>
        <v>36.474783557219318</v>
      </c>
      <c r="H189" s="225">
        <f t="shared" si="6"/>
        <v>72.949567114438636</v>
      </c>
      <c r="I189" s="407"/>
    </row>
    <row r="190" spans="1:9" ht="20.25" customHeight="1">
      <c r="A190" s="219">
        <f t="shared" si="7"/>
        <v>8</v>
      </c>
      <c r="B190" s="220" t="s">
        <v>17</v>
      </c>
      <c r="C190" s="249" t="s">
        <v>82</v>
      </c>
      <c r="D190" s="328" t="s">
        <v>402</v>
      </c>
      <c r="E190" s="223">
        <v>0.14899999999999999</v>
      </c>
      <c r="F190" s="224">
        <v>85.666080419639997</v>
      </c>
      <c r="G190" s="224">
        <f t="shared" si="5"/>
        <v>110.38625156462882</v>
      </c>
      <c r="H190" s="225">
        <f t="shared" si="6"/>
        <v>16.447551483129693</v>
      </c>
      <c r="I190" s="407"/>
    </row>
    <row r="191" spans="1:9" ht="18.7" customHeight="1" thickBot="1">
      <c r="A191" s="255"/>
      <c r="B191" s="256"/>
      <c r="C191" s="241" t="s">
        <v>87</v>
      </c>
      <c r="D191" s="257"/>
      <c r="E191" s="258"/>
      <c r="F191" s="258"/>
      <c r="G191" s="224"/>
      <c r="H191" s="244">
        <f>SUM(H183:H190)</f>
        <v>347.91851154743608</v>
      </c>
      <c r="I191" s="408"/>
    </row>
    <row r="192" spans="1:9" ht="18.7" customHeight="1" thickTop="1">
      <c r="A192" s="343"/>
      <c r="B192" s="343"/>
      <c r="C192" s="344" t="s">
        <v>90</v>
      </c>
      <c r="D192" s="345"/>
      <c r="E192" s="345"/>
      <c r="F192" s="343"/>
      <c r="G192" s="343"/>
      <c r="H192" s="324"/>
      <c r="I192" s="212"/>
    </row>
    <row r="193" spans="1:9" ht="19.55" customHeight="1">
      <c r="A193" s="219">
        <v>1</v>
      </c>
      <c r="B193" s="346" t="s">
        <v>28</v>
      </c>
      <c r="C193" s="347" t="s">
        <v>263</v>
      </c>
      <c r="D193" s="328" t="s">
        <v>66</v>
      </c>
      <c r="E193" s="224">
        <v>12</v>
      </c>
      <c r="F193" s="224">
        <v>45.713911077600002</v>
      </c>
      <c r="G193" s="224">
        <f t="shared" ref="G193:G203" si="8">F193*$G$5</f>
        <v>58.90531308886785</v>
      </c>
      <c r="H193" s="225">
        <f t="shared" ref="H193:H203" si="9">E193*G193</f>
        <v>706.86375706641422</v>
      </c>
      <c r="I193" s="406">
        <f>H205/H206*100%</f>
        <v>0.10423191192748522</v>
      </c>
    </row>
    <row r="194" spans="1:9" ht="18.7" customHeight="1">
      <c r="A194" s="219">
        <v>2</v>
      </c>
      <c r="B194" s="346" t="s">
        <v>29</v>
      </c>
      <c r="C194" s="347" t="s">
        <v>70</v>
      </c>
      <c r="D194" s="328" t="s">
        <v>66</v>
      </c>
      <c r="E194" s="224">
        <v>12</v>
      </c>
      <c r="F194" s="224">
        <v>4.9433791143600008</v>
      </c>
      <c r="G194" s="224">
        <f t="shared" si="8"/>
        <v>6.3698617682054124</v>
      </c>
      <c r="H194" s="225">
        <f t="shared" si="9"/>
        <v>76.438341218464956</v>
      </c>
      <c r="I194" s="407"/>
    </row>
    <row r="195" spans="1:9" ht="18.7" customHeight="1">
      <c r="A195" s="295">
        <v>3</v>
      </c>
      <c r="B195" s="348" t="s">
        <v>40</v>
      </c>
      <c r="C195" s="349" t="s">
        <v>71</v>
      </c>
      <c r="D195" s="350" t="s">
        <v>80</v>
      </c>
      <c r="E195" s="297">
        <v>8.0000000000000002E-3</v>
      </c>
      <c r="F195" s="298">
        <v>676.7</v>
      </c>
      <c r="G195" s="224">
        <f t="shared" si="8"/>
        <v>871.97145086912144</v>
      </c>
      <c r="H195" s="225">
        <f t="shared" si="9"/>
        <v>6.9757716069529714</v>
      </c>
      <c r="I195" s="407"/>
    </row>
    <row r="196" spans="1:9" ht="18.7" hidden="1" customHeight="1">
      <c r="A196" s="295"/>
      <c r="B196" s="348" t="s">
        <v>41</v>
      </c>
      <c r="C196" s="351"/>
      <c r="D196" s="350"/>
      <c r="E196" s="298"/>
      <c r="F196" s="298"/>
      <c r="G196" s="224"/>
      <c r="H196" s="225"/>
      <c r="I196" s="407"/>
    </row>
    <row r="197" spans="1:9" ht="31.6" customHeight="1">
      <c r="A197" s="352">
        <v>4</v>
      </c>
      <c r="B197" s="353" t="s">
        <v>38</v>
      </c>
      <c r="C197" s="354" t="s">
        <v>264</v>
      </c>
      <c r="D197" s="355" t="s">
        <v>66</v>
      </c>
      <c r="E197" s="356">
        <v>12</v>
      </c>
      <c r="F197" s="356">
        <v>247.75</v>
      </c>
      <c r="G197" s="224">
        <f>F197*1</f>
        <v>247.75</v>
      </c>
      <c r="H197" s="225">
        <f t="shared" si="9"/>
        <v>2973</v>
      </c>
      <c r="I197" s="407"/>
    </row>
    <row r="198" spans="1:9" ht="18.7" customHeight="1">
      <c r="A198" s="219">
        <v>5</v>
      </c>
      <c r="B198" s="346" t="s">
        <v>17</v>
      </c>
      <c r="C198" s="249" t="s">
        <v>82</v>
      </c>
      <c r="D198" s="328" t="s">
        <v>404</v>
      </c>
      <c r="E198" s="223">
        <v>0.22800000000000001</v>
      </c>
      <c r="F198" s="224">
        <v>81.89</v>
      </c>
      <c r="G198" s="224">
        <f t="shared" si="8"/>
        <v>105.52052920300333</v>
      </c>
      <c r="H198" s="225">
        <f t="shared" si="9"/>
        <v>24.058680658284761</v>
      </c>
      <c r="I198" s="407"/>
    </row>
    <row r="199" spans="1:9" ht="18.7" hidden="1" customHeight="1">
      <c r="A199" s="219"/>
      <c r="B199" s="346" t="s">
        <v>18</v>
      </c>
      <c r="C199" s="226"/>
      <c r="D199" s="328"/>
      <c r="E199" s="224"/>
      <c r="F199" s="224"/>
      <c r="G199" s="224"/>
      <c r="H199" s="225"/>
      <c r="I199" s="407"/>
    </row>
    <row r="200" spans="1:9" ht="18.7" customHeight="1">
      <c r="A200" s="219">
        <v>6</v>
      </c>
      <c r="B200" s="346" t="s">
        <v>19</v>
      </c>
      <c r="C200" s="347" t="s">
        <v>91</v>
      </c>
      <c r="D200" s="228" t="s">
        <v>405</v>
      </c>
      <c r="E200" s="224">
        <v>1.32</v>
      </c>
      <c r="F200" s="224">
        <v>4.6500000000000004</v>
      </c>
      <c r="G200" s="224">
        <f t="shared" si="8"/>
        <v>5.9918239198188488</v>
      </c>
      <c r="H200" s="225">
        <f t="shared" si="9"/>
        <v>7.9092075741608809</v>
      </c>
      <c r="I200" s="407"/>
    </row>
    <row r="201" spans="1:9" ht="18.7" customHeight="1">
      <c r="A201" s="295">
        <v>7</v>
      </c>
      <c r="B201" s="348" t="s">
        <v>22</v>
      </c>
      <c r="C201" s="349" t="s">
        <v>92</v>
      </c>
      <c r="D201" s="228" t="s">
        <v>405</v>
      </c>
      <c r="E201" s="298">
        <v>0.19</v>
      </c>
      <c r="F201" s="298">
        <v>10.678374551999999</v>
      </c>
      <c r="G201" s="224">
        <f t="shared" si="8"/>
        <v>13.759772057087844</v>
      </c>
      <c r="H201" s="225">
        <f t="shared" si="9"/>
        <v>2.6143566908466904</v>
      </c>
      <c r="I201" s="407"/>
    </row>
    <row r="202" spans="1:9" ht="18.7" customHeight="1">
      <c r="A202" s="295">
        <v>8</v>
      </c>
      <c r="B202" s="348" t="s">
        <v>31</v>
      </c>
      <c r="C202" s="349" t="s">
        <v>72</v>
      </c>
      <c r="D202" s="228" t="s">
        <v>405</v>
      </c>
      <c r="E202" s="298">
        <v>1.2</v>
      </c>
      <c r="F202" s="298">
        <v>51.293496514586877</v>
      </c>
      <c r="G202" s="224">
        <f t="shared" si="8"/>
        <v>66.094967601558366</v>
      </c>
      <c r="H202" s="225">
        <f t="shared" si="9"/>
        <v>79.313961121870037</v>
      </c>
      <c r="I202" s="407"/>
    </row>
    <row r="203" spans="1:9" ht="18.7" customHeight="1">
      <c r="A203" s="219">
        <v>9</v>
      </c>
      <c r="B203" s="346" t="s">
        <v>26</v>
      </c>
      <c r="C203" s="249" t="s">
        <v>88</v>
      </c>
      <c r="D203" s="228" t="s">
        <v>405</v>
      </c>
      <c r="E203" s="224">
        <v>1.32</v>
      </c>
      <c r="F203" s="224">
        <v>1.3279779</v>
      </c>
      <c r="G203" s="224">
        <f t="shared" si="8"/>
        <v>1.7111848916582371</v>
      </c>
      <c r="H203" s="225">
        <f t="shared" si="9"/>
        <v>2.2587640569888729</v>
      </c>
      <c r="I203" s="408"/>
    </row>
    <row r="204" spans="1:9" ht="18.7" hidden="1" customHeight="1">
      <c r="A204" s="219"/>
      <c r="B204" s="346" t="s">
        <v>25</v>
      </c>
      <c r="C204" s="226"/>
      <c r="D204" s="228"/>
      <c r="E204" s="224"/>
      <c r="F204" s="224"/>
      <c r="G204" s="357"/>
      <c r="H204" s="324"/>
      <c r="I204" s="245"/>
    </row>
    <row r="205" spans="1:9" ht="26.35" customHeight="1">
      <c r="A205" s="358"/>
      <c r="B205" s="359"/>
      <c r="C205" s="241" t="s">
        <v>87</v>
      </c>
      <c r="D205" s="360"/>
      <c r="E205" s="361"/>
      <c r="F205" s="362"/>
      <c r="G205" s="363"/>
      <c r="H205" s="244">
        <f>SUM(H193:H204)</f>
        <v>3879.4328399939836</v>
      </c>
      <c r="I205" s="212"/>
    </row>
    <row r="206" spans="1:9" ht="26.35" customHeight="1">
      <c r="A206" s="255"/>
      <c r="B206" s="364"/>
      <c r="C206" s="241" t="s">
        <v>93</v>
      </c>
      <c r="D206" s="257"/>
      <c r="E206" s="258"/>
      <c r="F206" s="258"/>
      <c r="G206" s="258"/>
      <c r="H206" s="244">
        <f>H22+H29+H36+H45+H61+H72+H83+H94+H104+H119+H127+H166+H181+H191++H205</f>
        <v>37219.242823569512</v>
      </c>
      <c r="I206" s="365">
        <f>I11+I24+I31+I38+I47+I63+I74+I86+I96+I106+I121+I129+I168+I183++I193</f>
        <v>1</v>
      </c>
    </row>
    <row r="207" spans="1:9" ht="26.35" customHeight="1">
      <c r="A207" s="366"/>
      <c r="B207" s="367"/>
      <c r="C207" s="241" t="s">
        <v>265</v>
      </c>
      <c r="D207" s="368"/>
      <c r="E207" s="369"/>
      <c r="F207" s="369"/>
      <c r="G207" s="370"/>
      <c r="H207" s="244">
        <f>H45+H197</f>
        <v>7171.3333333333339</v>
      </c>
      <c r="I207" s="212"/>
    </row>
    <row r="208" spans="1:9" ht="26.35" customHeight="1">
      <c r="A208" s="371"/>
      <c r="B208" s="367"/>
      <c r="C208" s="241" t="s">
        <v>266</v>
      </c>
      <c r="D208" s="368"/>
      <c r="E208" s="369"/>
      <c r="F208" s="369"/>
      <c r="G208" s="370"/>
      <c r="H208" s="244">
        <f>H206-H207</f>
        <v>30047.909490236176</v>
      </c>
      <c r="I208" s="212"/>
    </row>
    <row r="209" spans="1:9" ht="26.35" customHeight="1">
      <c r="A209" s="372"/>
      <c r="B209" s="372"/>
      <c r="C209" s="373" t="s">
        <v>268</v>
      </c>
      <c r="D209" s="374"/>
      <c r="E209" s="375"/>
      <c r="F209" s="375"/>
      <c r="G209" s="375"/>
      <c r="H209" s="376">
        <f>H206*20%</f>
        <v>7443.8485647139023</v>
      </c>
      <c r="I209" s="407"/>
    </row>
    <row r="210" spans="1:9" ht="26.35" customHeight="1">
      <c r="A210" s="372"/>
      <c r="B210" s="372"/>
      <c r="C210" s="241" t="s">
        <v>87</v>
      </c>
      <c r="D210" s="374"/>
      <c r="E210" s="375"/>
      <c r="F210" s="375"/>
      <c r="G210" s="375"/>
      <c r="H210" s="376">
        <f>H206+H209</f>
        <v>44663.091388283414</v>
      </c>
      <c r="I210" s="408"/>
    </row>
    <row r="211" spans="1:9" ht="18.7" customHeight="1"/>
    <row r="212" spans="1:9" ht="18.7" customHeight="1"/>
    <row r="213" spans="1:9" ht="18.7" customHeight="1">
      <c r="C213" s="409" t="s">
        <v>15</v>
      </c>
      <c r="D213" s="409"/>
      <c r="E213" s="343"/>
      <c r="F213" s="343"/>
      <c r="G213" s="410" t="s">
        <v>39</v>
      </c>
      <c r="H213" s="410"/>
    </row>
    <row r="214" spans="1:9" ht="18.7" customHeight="1"/>
    <row r="215" spans="1:9" ht="18.7" customHeight="1"/>
    <row r="216" spans="1:9" ht="18.7" customHeight="1"/>
    <row r="217" spans="1:9" ht="18.7" customHeight="1"/>
    <row r="218" spans="1:9" ht="18.7" customHeight="1"/>
    <row r="219" spans="1:9" ht="18.7" customHeight="1"/>
    <row r="220" spans="1:9" ht="18.7" customHeight="1"/>
    <row r="221" spans="1:9" ht="18.7" customHeight="1"/>
    <row r="222" spans="1:9" ht="18.7" customHeight="1"/>
    <row r="223" spans="1:9" ht="18.7" customHeight="1"/>
    <row r="224" spans="1:9" ht="18.7" customHeight="1"/>
    <row r="225" ht="18.7" customHeight="1"/>
    <row r="226" ht="18.7" customHeight="1"/>
    <row r="227" ht="18.7" customHeight="1"/>
    <row r="228" ht="18.7" customHeight="1"/>
    <row r="229" ht="18.7" customHeight="1"/>
    <row r="230" ht="18.7" customHeight="1"/>
    <row r="231" ht="18.7" customHeight="1"/>
    <row r="232" ht="18.7" customHeight="1"/>
    <row r="233" ht="18.7" customHeight="1"/>
    <row r="234" ht="18.7" customHeight="1"/>
    <row r="235" ht="18.7" customHeight="1"/>
    <row r="236" ht="18.7" customHeight="1"/>
    <row r="237" ht="18.7" customHeight="1"/>
    <row r="238" ht="18.7" customHeight="1"/>
    <row r="239" ht="18.7" customHeight="1"/>
    <row r="240" ht="18.7" customHeight="1"/>
    <row r="241" ht="18.7" customHeight="1"/>
    <row r="242" ht="18.7" customHeight="1"/>
    <row r="243" ht="18.7" customHeight="1"/>
    <row r="244" ht="18.7" customHeight="1"/>
    <row r="245" ht="18.7" customHeight="1"/>
    <row r="246" ht="18.7" customHeight="1"/>
    <row r="247" ht="18.7" customHeight="1"/>
    <row r="248" ht="18.7" customHeight="1"/>
    <row r="249" ht="18.7" customHeight="1"/>
    <row r="250" ht="18.7" customHeight="1"/>
    <row r="251" ht="18.7" customHeight="1"/>
    <row r="252" ht="18.7" customHeight="1"/>
    <row r="253" ht="18.7" customHeight="1"/>
    <row r="254" ht="18.7" customHeight="1"/>
    <row r="255" ht="18.7" customHeight="1"/>
    <row r="256" ht="18.7" customHeight="1"/>
    <row r="257" ht="18.7" customHeight="1"/>
    <row r="258" ht="18.7" customHeight="1"/>
    <row r="259" ht="18.7" customHeight="1"/>
    <row r="260" ht="18.7" customHeight="1"/>
    <row r="261" ht="18.7" customHeight="1"/>
    <row r="262" ht="18.7" customHeight="1"/>
    <row r="263" ht="18.7" customHeight="1"/>
    <row r="264" ht="18.7" customHeight="1"/>
    <row r="265" ht="18.7" customHeight="1"/>
    <row r="266" ht="18.7" customHeight="1"/>
    <row r="267" ht="18.7" customHeight="1"/>
    <row r="268" ht="18.7" customHeight="1"/>
    <row r="269" ht="18.7" customHeight="1"/>
    <row r="270" ht="18.7" customHeight="1"/>
    <row r="271" ht="18.7" customHeight="1"/>
    <row r="272" ht="18.7" customHeight="1"/>
    <row r="273" ht="18.7" customHeight="1"/>
    <row r="274" ht="18.7" customHeight="1"/>
    <row r="275" ht="18.7" customHeight="1"/>
    <row r="276" ht="18.7" customHeight="1"/>
    <row r="277" ht="18.7" customHeight="1"/>
    <row r="278" ht="18.7" customHeight="1"/>
    <row r="279" ht="18.7" customHeight="1"/>
    <row r="280" ht="18.7" customHeight="1"/>
    <row r="281" ht="18.7" customHeight="1"/>
    <row r="282" ht="18.7" customHeight="1"/>
    <row r="283" ht="18.7" customHeight="1"/>
  </sheetData>
  <mergeCells count="19">
    <mergeCell ref="I11:I22"/>
    <mergeCell ref="I24:I29"/>
    <mergeCell ref="I31:I36"/>
    <mergeCell ref="I38:I45"/>
    <mergeCell ref="C213:D213"/>
    <mergeCell ref="G213:H213"/>
    <mergeCell ref="B3:H3"/>
    <mergeCell ref="I209:I210"/>
    <mergeCell ref="I63:I72"/>
    <mergeCell ref="I74:I83"/>
    <mergeCell ref="I86:I93"/>
    <mergeCell ref="I96:I102"/>
    <mergeCell ref="I106:I119"/>
    <mergeCell ref="I121:I127"/>
    <mergeCell ref="I129:I166"/>
    <mergeCell ref="I168:I180"/>
    <mergeCell ref="I183:I191"/>
    <mergeCell ref="I193:I203"/>
    <mergeCell ref="I47:I61"/>
  </mergeCells>
  <phoneticPr fontId="42" type="noConversion"/>
  <pageMargins left="0.70866141732283472" right="0.70866141732283472" top="0.74803149606299213" bottom="0.74803149606299213" header="0.31496062992125984" footer="0.31496062992125984"/>
  <pageSetup paperSize="9" scale="7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Ved. h..</vt:lpstr>
      <vt:lpstr>Вед. по руск.</vt:lpstr>
      <vt:lpstr>'Ved. h..'!Print_Area</vt:lpstr>
      <vt:lpstr>'Вед. по руск.'!Print_Area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Armen &amp; Robert</dc:creator>
  <cp:lastModifiedBy>gnumner 20</cp:lastModifiedBy>
  <cp:lastPrinted>2024-06-17T20:15:43Z</cp:lastPrinted>
  <dcterms:created xsi:type="dcterms:W3CDTF">2000-04-17T03:23:27Z</dcterms:created>
  <dcterms:modified xsi:type="dcterms:W3CDTF">2026-03-13T11:07:47Z</dcterms:modified>
</cp:coreProperties>
</file>